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K82" i="2"/>
  <c r="L82"/>
  <c r="J82"/>
  <c r="I82" s="1"/>
  <c r="I84"/>
  <c r="I85"/>
  <c r="I63"/>
  <c r="I54"/>
  <c r="K49"/>
  <c r="L49"/>
  <c r="J49"/>
  <c r="J13"/>
  <c r="K13"/>
  <c r="L13"/>
  <c r="I13"/>
  <c r="I83"/>
  <c r="I52"/>
  <c r="J89"/>
  <c r="I60"/>
  <c r="J68"/>
  <c r="K68"/>
  <c r="L68"/>
  <c r="K39"/>
  <c r="L39"/>
  <c r="J39"/>
  <c r="K35"/>
  <c r="L35"/>
  <c r="J35"/>
  <c r="J105"/>
  <c r="K105"/>
  <c r="L105"/>
  <c r="I106"/>
  <c r="I105" s="1"/>
  <c r="K89"/>
  <c r="L89"/>
  <c r="I91"/>
  <c r="I90"/>
  <c r="K79"/>
  <c r="L79"/>
  <c r="J79"/>
  <c r="I80"/>
  <c r="I76"/>
  <c r="I75"/>
  <c r="K62"/>
  <c r="L62"/>
  <c r="J62"/>
  <c r="I64"/>
  <c r="K58"/>
  <c r="L58"/>
  <c r="J58"/>
  <c r="I59"/>
  <c r="I53"/>
  <c r="I41"/>
  <c r="I42"/>
  <c r="I43"/>
  <c r="I40"/>
  <c r="I37"/>
  <c r="I35" s="1"/>
  <c r="I29"/>
  <c r="I27"/>
  <c r="I28"/>
  <c r="I26"/>
  <c r="I25"/>
  <c r="I49" l="1"/>
  <c r="J110"/>
  <c r="K110"/>
  <c r="L110"/>
  <c r="I68"/>
  <c r="I39"/>
  <c r="I89"/>
  <c r="I58"/>
  <c r="I79"/>
  <c r="I62"/>
  <c r="I110" l="1"/>
</calcChain>
</file>

<file path=xl/sharedStrings.xml><?xml version="1.0" encoding="utf-8"?>
<sst xmlns="http://schemas.openxmlformats.org/spreadsheetml/2006/main" count="740" uniqueCount="177">
  <si>
    <t>№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</si>
  <si>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</si>
  <si>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</si>
  <si>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</si>
  <si>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</si>
  <si>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</si>
  <si>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</si>
  <si>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</si>
  <si>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</si>
  <si>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</si>
  <si>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</si>
  <si>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</si>
  <si>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</si>
  <si>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2016 год квартал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</si>
  <si>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</si>
  <si>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</si>
  <si>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</si>
  <si>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</si>
  <si>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</si>
  <si>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</si>
  <si>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</si>
  <si>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</si>
  <si>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</si>
  <si>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</si>
  <si>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</si>
  <si>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</si>
  <si>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</si>
  <si>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</si>
  <si>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</si>
  <si>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</si>
  <si>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</si>
  <si>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</si>
  <si>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</si>
  <si>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</si>
  <si>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</si>
  <si>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</si>
  <si>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</si>
  <si>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</si>
  <si>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</si>
  <si>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</si>
  <si>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</si>
  <si>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</si>
  <si>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</si>
  <si>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</si>
  <si>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</si>
  <si>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</si>
  <si>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</si>
  <si>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</si>
  <si>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Сохранение и развитие самобытности Ижемского района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</si>
  <si>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</si>
  <si>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</si>
  <si>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</si>
  <si>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</si>
  <si>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</si>
  <si>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</si>
  <si>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</si>
  <si>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</si>
  <si>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</si>
  <si>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1.3.3. Приобретение книг</t>
  </si>
  <si>
    <t>Мероприятие 1.3.4. Подписка периодических изданий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</si>
  <si>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2016 год и плановый период 2017 и 2018 годов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</si>
  <si>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</si>
  <si>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</si>
  <si>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</si>
  <si>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</si>
  <si>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</si>
  <si>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</si>
  <si>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</si>
  <si>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</si>
  <si>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</si>
  <si>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</si>
  <si>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</si>
  <si>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</si>
  <si>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2.2.2. Сохранение и использование культурного наследия Ижемского района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</si>
  <si>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</si>
  <si>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</si>
  <si>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</si>
  <si>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</si>
  <si>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</si>
  <si>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</si>
  <si>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</si>
  <si>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</si>
  <si>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</si>
  <si>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</si>
  <si>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</si>
  <si>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</si>
  <si>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</si>
  <si>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</si>
  <si>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</si>
  <si>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1.1.3. Благоустройство территории «МБУК Ижемская МБС»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</si>
  <si>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</si>
  <si>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Мероприятие 1.1.5. Межевание земельных участков МБУК «Ижемская МКС»</t>
  </si>
  <si>
    <t>Контрольное событие № 1.
Выполнены работы по текущему ремонту зданий МБУК «Ижемская МБС» в 2016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</si>
  <si>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</si>
  <si>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3.  Завершены работы по благоустройству территории  МБУК «Ижемская МБС»</t>
  </si>
  <si>
    <t>Контрольное событие № 4. Установка пандуса не менее 1-го</t>
  </si>
  <si>
    <t>Контрольное событие № 5. Получены межевые планы на земельные участки муниципальных учреждений культуры</t>
  </si>
  <si>
    <t>1.2</t>
  </si>
  <si>
    <t>1.2.1</t>
  </si>
  <si>
    <t>Контрольное событие № 6. Сопровождение интернет-сайта 4-х учреждений в 2016 год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</si>
  <si>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</si>
  <si>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</si>
  <si>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</si>
  <si>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</si>
  <si>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</si>
  <si>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</si>
  <si>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</si>
  <si>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Контрольное событие № 7.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</si>
  <si>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8.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</si>
  <si>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9.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</si>
  <si>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10. Приобретены книги</t>
  </si>
  <si>
    <t>Контрольное событие № 11. Подписка периодических изданий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</si>
  <si>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</si>
  <si>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</si>
  <si>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</si>
  <si>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</si>
  <si>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</si>
  <si>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Контрольное событие № 12.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</si>
  <si>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13.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</si>
  <si>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14. Выполнены в полном объеме показатели муниципальных заданий на оказание муниципальных услуг, выполнение работ за 2018 год</t>
  </si>
  <si>
    <t>1.5</t>
  </si>
  <si>
    <t>1.5.1</t>
  </si>
  <si>
    <t>1.5.2</t>
  </si>
  <si>
    <t>Контрольное событие № 15. Выполнены противопожарные мероприятия в 2016 году</t>
  </si>
  <si>
    <t>2.1</t>
  </si>
  <si>
    <t>МБУК «Ижемская МКС»</t>
  </si>
  <si>
    <t>2.1.1</t>
  </si>
  <si>
    <t>2.1.2</t>
  </si>
  <si>
    <t>Контрольное событие № 16.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</si>
  <si>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</si>
  <si>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2018 год</t>
  </si>
  <si>
    <t>2.2</t>
  </si>
  <si>
    <t>2.2.1</t>
  </si>
  <si>
    <t>2.2.2</t>
  </si>
  <si>
    <t>Контрольное событие № 19. Организованы и проведены 6 районных и республиканских праздников в 2016 год</t>
  </si>
  <si>
    <t>Контрольное событие № 20. Организованы и проведены конференции, конкурсы, выставки и экскурсии в 2016 году</t>
  </si>
  <si>
    <t>2.3</t>
  </si>
  <si>
    <t>2.3.1</t>
  </si>
  <si>
    <t>Контрольное событие № 21. Повышена квалификация не менее 5-ти работников учреждений культуры и искусства в 2016 г.</t>
  </si>
  <si>
    <t>2.4</t>
  </si>
  <si>
    <t>2.4.1</t>
  </si>
  <si>
    <t>МБУДО «Ижемская ДШИ»</t>
  </si>
  <si>
    <t>Контрольное событие № 22. Выполнены в полном объеме показатели муниципального задания на оказание муниципальных услуг за 2016 год</t>
  </si>
  <si>
    <t>Контрольное событие № 23. Выполнены в полном объеме показатели муниципального задания на оказание муниципальных услуг за 2017 год</t>
  </si>
  <si>
    <t>Контрольное событие № 24. Выполнены в полном объеме показатели муниципального задания на оказание муниципальных услуг за 2018 год</t>
  </si>
  <si>
    <t>3.1</t>
  </si>
  <si>
    <t>3.1.1</t>
  </si>
  <si>
    <t>Контрольное событие № 25. Предоставлен годовой отчет о ходе реализации и оценке эффективности муниципальной программы за 2016 год</t>
  </si>
  <si>
    <t>Контрольное событие № 26. Предоставлен годовой отчет о ходе реализации и оценке эффективности муниципальной программы за 2017 год</t>
  </si>
  <si>
    <t>Контрольное событие № 27. Предоставлен годовой отчет о ходе реализации и оценке эффективности муниципальной программы за 2018 год</t>
  </si>
  <si>
    <t>3.1.2</t>
  </si>
  <si>
    <t>3.2</t>
  </si>
  <si>
    <t>3.3</t>
  </si>
  <si>
    <t>3.2.1</t>
  </si>
  <si>
    <t>МКУ «Хозяйственное управление»</t>
  </si>
  <si>
    <t>Контрольное событие № 31. Содержание объектов недвижимого имущества в надлежащем санитарном состоянии в 2016 год</t>
  </si>
  <si>
    <t>Контрольное событие № 32. Содержание объектов недвижимого имущества в надлежащем санитарном состоянии в 2017 год</t>
  </si>
  <si>
    <t>Контрольное событие № 33. Содержание объектов недвижимого имущества в надлежащем санитарном состоянии в 2018 год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</si>
  <si>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</si>
  <si>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</si>
  <si>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</si>
  <si>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</si>
  <si>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</si>
  <si>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</si>
  <si>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</si>
  <si>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</si>
  <si>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</si>
  <si>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</si>
  <si>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</si>
  <si>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Контрольное событие № 29. Достигнуты показатели результативности, закрепленные соглашениями с администрацией МО МР «Ижемский» за 2016 год</t>
  </si>
  <si>
    <t>Контрольное событие № 30. Достигнуты показатели результативности, закрепленные соглашениями с администрацией МО МР «Ижемский» за 2017 год</t>
  </si>
  <si>
    <t>Контрольное событие № 31. Достигнуты показатели результативности, закрепленные соглашениями с администрацией МО МР «Ижемский» за 2018 год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</si>
  <si>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</si>
  <si>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</si>
  <si>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t>от  19 апреля 2016  года  № 260</t>
  </si>
  <si>
    <t>от  19 апреля 2016  года  № 259</t>
  </si>
  <si>
    <r>
      <t>.</t>
    </r>
    <r>
      <rPr>
        <sz val="11"/>
        <color theme="1"/>
        <rFont val="Times New Roman"/>
        <family val="1"/>
        <charset val="204"/>
      </rPr>
      <t>»</t>
    </r>
    <r>
      <rPr>
        <sz val="11"/>
        <color theme="1"/>
        <rFont val="Calibri"/>
        <family val="2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</si>
</sst>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/>
    <xf numFmtId="165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14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4" fontId="6" fillId="0" borderId="3" xfId="0" applyNumberFormat="1" applyFont="1" applyBorder="1" applyAlignment="1">
      <alignment horizontal="center" vertical="top" wrapText="1"/>
    </xf>
    <xf numFmtId="14" fontId="6" fillId="0" borderId="4" xfId="0" applyNumberFormat="1" applyFont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1"/>
  <sheetViews>
    <sheetView tabSelected="1" topLeftCell="A46" zoomScaleNormal="100" workbookViewId="0">
      <selection activeCell="P47" sqref="P47"/>
    </sheetView>
  </sheetViews>
  <sheetFormatPr defaultRowHeight="14.4"/>
  <cols>
    <col min="1" max="1" width="3.77734375" customWidth="1"/>
    <col min="2" max="2" width="14.33203125" customWidth="1"/>
    <col min="3" max="3" width="5.109375" customWidth="1"/>
    <col min="4" max="4" width="6.77734375" customWidth="1"/>
    <col min="5" max="5" width="6.109375" customWidth="1"/>
    <col min="6" max="6" width="11.109375" customWidth="1"/>
    <col min="7" max="7" width="8.44140625" customWidth="1"/>
    <col min="8" max="8" width="8.33203125" customWidth="1"/>
    <col min="9" max="9" width="8.77734375" customWidth="1"/>
    <col min="10" max="10" width="7.109375" customWidth="1"/>
    <col min="11" max="11" width="7.21875" customWidth="1"/>
    <col min="12" max="12" width="7.33203125" customWidth="1"/>
    <col min="13" max="13" width="4" customWidth="1"/>
    <col min="14" max="14" width="4.21875" customWidth="1"/>
    <col min="15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21875" customWidth="1"/>
    <col min="23" max="23" width="3.77734375" customWidth="1"/>
    <col min="24" max="24" width="3.5546875" customWidth="1"/>
  </cols>
  <sheetData>
    <row r="1" spans="1:24" s="67" customFormat="1">
      <c r="M1" s="8"/>
      <c r="N1" s="69" t="s">
        <v>50</v>
      </c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24" s="67" customFormat="1">
      <c r="M2" s="69" t="s">
        <v>56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s="67" customFormat="1">
      <c r="M3" s="8"/>
      <c r="N3" s="8"/>
      <c r="O3" s="69" t="s">
        <v>175</v>
      </c>
      <c r="P3" s="69"/>
      <c r="Q3" s="69"/>
      <c r="R3" s="69"/>
      <c r="S3" s="69"/>
      <c r="T3" s="69"/>
      <c r="U3" s="69"/>
      <c r="V3" s="69"/>
      <c r="W3" s="69"/>
      <c r="X3" s="69"/>
    </row>
    <row r="4" spans="1:24">
      <c r="M4" s="8"/>
      <c r="N4" s="69" t="s">
        <v>50</v>
      </c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24" ht="15.6" customHeight="1">
      <c r="M5" s="69" t="s">
        <v>56</v>
      </c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4" ht="12.75" customHeight="1">
      <c r="M6" s="8"/>
      <c r="N6" s="8"/>
      <c r="O6" s="69" t="s">
        <v>174</v>
      </c>
      <c r="P6" s="69"/>
      <c r="Q6" s="69"/>
      <c r="R6" s="69"/>
      <c r="S6" s="69"/>
      <c r="T6" s="69"/>
      <c r="U6" s="69"/>
      <c r="V6" s="69"/>
      <c r="W6" s="69"/>
      <c r="X6" s="69"/>
    </row>
    <row r="7" spans="1:24" ht="27.75" customHeight="1">
      <c r="A7" s="70" t="s">
        <v>60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</row>
    <row r="8" spans="1:24" ht="3.7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</row>
    <row r="9" spans="1:24">
      <c r="A9" s="68" t="s">
        <v>0</v>
      </c>
      <c r="B9" s="68" t="s">
        <v>5</v>
      </c>
      <c r="C9" s="68" t="s">
        <v>6</v>
      </c>
      <c r="D9" s="68" t="s">
        <v>7</v>
      </c>
      <c r="E9" s="68" t="s">
        <v>8</v>
      </c>
      <c r="F9" s="68" t="s">
        <v>9</v>
      </c>
      <c r="G9" s="68" t="s">
        <v>10</v>
      </c>
      <c r="H9" s="68" t="s">
        <v>39</v>
      </c>
      <c r="I9" s="68" t="s">
        <v>11</v>
      </c>
      <c r="J9" s="68"/>
      <c r="K9" s="68"/>
      <c r="L9" s="68"/>
      <c r="M9" s="68" t="s">
        <v>12</v>
      </c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</row>
    <row r="10" spans="1:24">
      <c r="A10" s="68"/>
      <c r="B10" s="68"/>
      <c r="C10" s="68"/>
      <c r="D10" s="68"/>
      <c r="E10" s="68"/>
      <c r="F10" s="68"/>
      <c r="G10" s="68"/>
      <c r="H10" s="68"/>
      <c r="I10" s="68" t="s">
        <v>2</v>
      </c>
      <c r="J10" s="68" t="s">
        <v>3</v>
      </c>
      <c r="K10" s="68"/>
      <c r="L10" s="68"/>
      <c r="M10" s="68" t="s">
        <v>13</v>
      </c>
      <c r="N10" s="68"/>
      <c r="O10" s="68"/>
      <c r="P10" s="68"/>
      <c r="Q10" s="68" t="s">
        <v>17</v>
      </c>
      <c r="R10" s="68"/>
      <c r="S10" s="68"/>
      <c r="T10" s="68"/>
      <c r="U10" s="68" t="s">
        <v>62</v>
      </c>
      <c r="V10" s="68"/>
      <c r="W10" s="68"/>
      <c r="X10" s="68"/>
    </row>
    <row r="11" spans="1:24" ht="117" customHeight="1">
      <c r="A11" s="68"/>
      <c r="B11" s="68"/>
      <c r="C11" s="68"/>
      <c r="D11" s="68"/>
      <c r="E11" s="68"/>
      <c r="F11" s="68"/>
      <c r="G11" s="68"/>
      <c r="H11" s="68"/>
      <c r="I11" s="68"/>
      <c r="J11" s="15" t="s">
        <v>1</v>
      </c>
      <c r="K11" s="15" t="s">
        <v>18</v>
      </c>
      <c r="L11" s="15" t="s">
        <v>63</v>
      </c>
      <c r="M11" s="3">
        <v>1</v>
      </c>
      <c r="N11" s="3">
        <v>2</v>
      </c>
      <c r="O11" s="3">
        <v>3</v>
      </c>
      <c r="P11" s="3">
        <v>4</v>
      </c>
      <c r="Q11" s="3">
        <v>1</v>
      </c>
      <c r="R11" s="3">
        <v>2</v>
      </c>
      <c r="S11" s="3">
        <v>3</v>
      </c>
      <c r="T11" s="3">
        <v>4</v>
      </c>
      <c r="U11" s="3">
        <v>1</v>
      </c>
      <c r="V11" s="3">
        <v>2</v>
      </c>
      <c r="W11" s="3">
        <v>3</v>
      </c>
      <c r="X11" s="3">
        <v>4</v>
      </c>
    </row>
    <row r="12" spans="1:24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  <c r="V12" s="3">
        <v>22</v>
      </c>
      <c r="W12" s="3">
        <v>23</v>
      </c>
      <c r="X12" s="3">
        <v>24</v>
      </c>
    </row>
    <row r="13" spans="1:24" ht="14.4" customHeight="1">
      <c r="A13" s="73" t="s">
        <v>81</v>
      </c>
      <c r="B13" s="74" t="s">
        <v>80</v>
      </c>
      <c r="C13" s="77"/>
      <c r="D13" s="80" t="s">
        <v>51</v>
      </c>
      <c r="E13" s="80" t="s">
        <v>16</v>
      </c>
      <c r="F13" s="77" t="s">
        <v>25</v>
      </c>
      <c r="G13" s="83">
        <v>42370</v>
      </c>
      <c r="H13" s="83">
        <v>42735</v>
      </c>
      <c r="I13" s="86">
        <f>I25+I26+I27+I28+I29</f>
        <v>690.7</v>
      </c>
      <c r="J13" s="86">
        <f t="shared" ref="J13:L13" si="0">J25+J26+J27+J28+J29</f>
        <v>690.7</v>
      </c>
      <c r="K13" s="86">
        <f t="shared" si="0"/>
        <v>0</v>
      </c>
      <c r="L13" s="86">
        <f t="shared" si="0"/>
        <v>0</v>
      </c>
      <c r="M13" s="77" t="s">
        <v>69</v>
      </c>
      <c r="N13" s="77" t="s">
        <v>69</v>
      </c>
      <c r="O13" s="77" t="s">
        <v>69</v>
      </c>
      <c r="P13" s="77" t="s">
        <v>69</v>
      </c>
      <c r="Q13" s="77"/>
      <c r="R13" s="77"/>
      <c r="S13" s="77"/>
      <c r="T13" s="77"/>
      <c r="U13" s="77"/>
      <c r="V13" s="77"/>
      <c r="W13" s="77"/>
      <c r="X13" s="77"/>
    </row>
    <row r="14" spans="1:24">
      <c r="A14" s="73"/>
      <c r="B14" s="75"/>
      <c r="C14" s="78"/>
      <c r="D14" s="81"/>
      <c r="E14" s="81"/>
      <c r="F14" s="78"/>
      <c r="G14" s="84"/>
      <c r="H14" s="84"/>
      <c r="I14" s="87"/>
      <c r="J14" s="87"/>
      <c r="K14" s="87"/>
      <c r="L14" s="87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</row>
    <row r="15" spans="1:24">
      <c r="A15" s="73"/>
      <c r="B15" s="75"/>
      <c r="C15" s="78"/>
      <c r="D15" s="81"/>
      <c r="E15" s="81"/>
      <c r="F15" s="78"/>
      <c r="G15" s="84"/>
      <c r="H15" s="84"/>
      <c r="I15" s="87"/>
      <c r="J15" s="87"/>
      <c r="K15" s="87"/>
      <c r="L15" s="87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</row>
    <row r="16" spans="1:24">
      <c r="A16" s="73"/>
      <c r="B16" s="75"/>
      <c r="C16" s="78"/>
      <c r="D16" s="81"/>
      <c r="E16" s="81"/>
      <c r="F16" s="78"/>
      <c r="G16" s="84"/>
      <c r="H16" s="84"/>
      <c r="I16" s="87"/>
      <c r="J16" s="87"/>
      <c r="K16" s="87"/>
      <c r="L16" s="87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</row>
    <row r="17" spans="1:28">
      <c r="A17" s="73"/>
      <c r="B17" s="75"/>
      <c r="C17" s="78"/>
      <c r="D17" s="81"/>
      <c r="E17" s="81"/>
      <c r="F17" s="78"/>
      <c r="G17" s="84"/>
      <c r="H17" s="84"/>
      <c r="I17" s="87"/>
      <c r="J17" s="87"/>
      <c r="K17" s="87"/>
      <c r="L17" s="87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</row>
    <row r="18" spans="1:28">
      <c r="A18" s="73"/>
      <c r="B18" s="75"/>
      <c r="C18" s="78"/>
      <c r="D18" s="81"/>
      <c r="E18" s="81"/>
      <c r="F18" s="78"/>
      <c r="G18" s="84"/>
      <c r="H18" s="84"/>
      <c r="I18" s="87"/>
      <c r="J18" s="87"/>
      <c r="K18" s="87"/>
      <c r="L18" s="87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</row>
    <row r="19" spans="1:28">
      <c r="A19" s="73"/>
      <c r="B19" s="75"/>
      <c r="C19" s="78"/>
      <c r="D19" s="81"/>
      <c r="E19" s="81"/>
      <c r="F19" s="78"/>
      <c r="G19" s="84"/>
      <c r="H19" s="84"/>
      <c r="I19" s="87"/>
      <c r="J19" s="87"/>
      <c r="K19" s="87"/>
      <c r="L19" s="87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</row>
    <row r="20" spans="1:28">
      <c r="A20" s="73"/>
      <c r="B20" s="75"/>
      <c r="C20" s="78"/>
      <c r="D20" s="81"/>
      <c r="E20" s="81"/>
      <c r="F20" s="78"/>
      <c r="G20" s="84"/>
      <c r="H20" s="84"/>
      <c r="I20" s="87"/>
      <c r="J20" s="87"/>
      <c r="K20" s="87"/>
      <c r="L20" s="87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</row>
    <row r="21" spans="1:28">
      <c r="A21" s="73"/>
      <c r="B21" s="75"/>
      <c r="C21" s="78"/>
      <c r="D21" s="81"/>
      <c r="E21" s="81"/>
      <c r="F21" s="78"/>
      <c r="G21" s="84"/>
      <c r="H21" s="84"/>
      <c r="I21" s="87"/>
      <c r="J21" s="87"/>
      <c r="K21" s="87"/>
      <c r="L21" s="87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</row>
    <row r="22" spans="1:28">
      <c r="A22" s="73"/>
      <c r="B22" s="75"/>
      <c r="C22" s="78"/>
      <c r="D22" s="81"/>
      <c r="E22" s="81"/>
      <c r="F22" s="78"/>
      <c r="G22" s="84"/>
      <c r="H22" s="84"/>
      <c r="I22" s="87"/>
      <c r="J22" s="87"/>
      <c r="K22" s="87"/>
      <c r="L22" s="87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</row>
    <row r="23" spans="1:28">
      <c r="A23" s="73"/>
      <c r="B23" s="75"/>
      <c r="C23" s="78"/>
      <c r="D23" s="81"/>
      <c r="E23" s="81"/>
      <c r="F23" s="78"/>
      <c r="G23" s="84"/>
      <c r="H23" s="84"/>
      <c r="I23" s="87"/>
      <c r="J23" s="87"/>
      <c r="K23" s="87"/>
      <c r="L23" s="87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</row>
    <row r="24" spans="1:28" ht="22.8" customHeight="1">
      <c r="A24" s="73"/>
      <c r="B24" s="76"/>
      <c r="C24" s="79"/>
      <c r="D24" s="82"/>
      <c r="E24" s="82"/>
      <c r="F24" s="79"/>
      <c r="G24" s="85"/>
      <c r="H24" s="85"/>
      <c r="I24" s="88"/>
      <c r="J24" s="88"/>
      <c r="K24" s="88"/>
      <c r="L24" s="88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</row>
    <row r="25" spans="1:28" ht="171" customHeight="1">
      <c r="A25" s="49" t="s">
        <v>82</v>
      </c>
      <c r="B25" s="10" t="s">
        <v>83</v>
      </c>
      <c r="C25" s="22"/>
      <c r="D25" s="23" t="s">
        <v>51</v>
      </c>
      <c r="E25" s="23" t="s">
        <v>16</v>
      </c>
      <c r="F25" s="22" t="s">
        <v>38</v>
      </c>
      <c r="G25" s="24">
        <v>42522</v>
      </c>
      <c r="H25" s="24">
        <v>42643</v>
      </c>
      <c r="I25" s="25">
        <f>J25+K25+L25</f>
        <v>145</v>
      </c>
      <c r="J25" s="25">
        <v>145</v>
      </c>
      <c r="K25" s="25">
        <v>0</v>
      </c>
      <c r="L25" s="25">
        <v>0</v>
      </c>
      <c r="M25" s="22"/>
      <c r="N25" s="22" t="s">
        <v>69</v>
      </c>
      <c r="O25" s="22" t="s">
        <v>69</v>
      </c>
      <c r="P25" s="22"/>
      <c r="Q25" s="22"/>
      <c r="R25" s="22"/>
      <c r="S25" s="22"/>
      <c r="T25" s="22"/>
      <c r="U25" s="22"/>
      <c r="V25" s="22"/>
      <c r="W25" s="22"/>
      <c r="X25" s="22"/>
      <c r="Z25" s="5"/>
      <c r="AA25" s="5"/>
      <c r="AB25" s="5"/>
    </row>
    <row r="26" spans="1:28" ht="169.8" customHeight="1">
      <c r="A26" s="49" t="s">
        <v>84</v>
      </c>
      <c r="B26" s="46" t="s">
        <v>88</v>
      </c>
      <c r="C26" s="32"/>
      <c r="D26" s="47" t="s">
        <v>51</v>
      </c>
      <c r="E26" s="33" t="s">
        <v>16</v>
      </c>
      <c r="F26" s="32" t="s">
        <v>19</v>
      </c>
      <c r="G26" s="34">
        <v>42461</v>
      </c>
      <c r="H26" s="34">
        <v>42735</v>
      </c>
      <c r="I26" s="30">
        <f t="shared" ref="I26" si="1">J26+K26+L26</f>
        <v>329.7</v>
      </c>
      <c r="J26" s="35">
        <v>329.7</v>
      </c>
      <c r="K26" s="35">
        <v>0</v>
      </c>
      <c r="L26" s="35">
        <v>0</v>
      </c>
      <c r="M26" s="32"/>
      <c r="N26" s="22" t="s">
        <v>69</v>
      </c>
      <c r="O26" s="22" t="s">
        <v>69</v>
      </c>
      <c r="P26" s="22" t="s">
        <v>69</v>
      </c>
      <c r="Q26" s="32"/>
      <c r="R26" s="32"/>
      <c r="S26" s="32"/>
      <c r="T26" s="32"/>
      <c r="U26" s="32"/>
      <c r="V26" s="32"/>
      <c r="W26" s="32"/>
      <c r="X26" s="32"/>
    </row>
    <row r="27" spans="1:28" ht="108">
      <c r="A27" s="49" t="s">
        <v>85</v>
      </c>
      <c r="B27" s="26" t="s">
        <v>89</v>
      </c>
      <c r="C27" s="27"/>
      <c r="D27" s="28" t="s">
        <v>51</v>
      </c>
      <c r="E27" s="28" t="s">
        <v>16</v>
      </c>
      <c r="F27" s="27" t="s">
        <v>40</v>
      </c>
      <c r="G27" s="34">
        <v>42461</v>
      </c>
      <c r="H27" s="34">
        <v>42735</v>
      </c>
      <c r="I27" s="25">
        <f>J27+K27+L27</f>
        <v>50</v>
      </c>
      <c r="J27" s="25">
        <v>50</v>
      </c>
      <c r="K27" s="35">
        <v>0</v>
      </c>
      <c r="L27" s="35">
        <v>0</v>
      </c>
      <c r="M27" s="36"/>
      <c r="N27" s="22" t="s">
        <v>69</v>
      </c>
      <c r="O27" s="22" t="s">
        <v>69</v>
      </c>
      <c r="P27" s="22" t="s">
        <v>69</v>
      </c>
      <c r="Q27" s="36"/>
      <c r="R27" s="36"/>
      <c r="S27" s="36"/>
      <c r="T27" s="36"/>
      <c r="U27" s="36"/>
      <c r="V27" s="36"/>
      <c r="W27" s="36"/>
      <c r="X27" s="36"/>
    </row>
    <row r="28" spans="1:28" s="6" customFormat="1" ht="149.4" customHeight="1">
      <c r="A28" s="49" t="s">
        <v>86</v>
      </c>
      <c r="B28" s="10" t="s">
        <v>90</v>
      </c>
      <c r="C28" s="22"/>
      <c r="D28" s="23" t="s">
        <v>51</v>
      </c>
      <c r="E28" s="23" t="s">
        <v>16</v>
      </c>
      <c r="F28" s="22" t="s">
        <v>57</v>
      </c>
      <c r="G28" s="24">
        <v>42461</v>
      </c>
      <c r="H28" s="34">
        <v>42735</v>
      </c>
      <c r="I28" s="25">
        <f>J28+K28+L28</f>
        <v>66</v>
      </c>
      <c r="J28" s="25">
        <v>66</v>
      </c>
      <c r="K28" s="25">
        <v>0</v>
      </c>
      <c r="L28" s="25">
        <v>0</v>
      </c>
      <c r="M28" s="22"/>
      <c r="N28" s="22" t="s">
        <v>69</v>
      </c>
      <c r="O28" s="22" t="s">
        <v>69</v>
      </c>
      <c r="P28" s="22" t="s">
        <v>69</v>
      </c>
      <c r="Q28" s="22"/>
      <c r="R28" s="22"/>
      <c r="S28" s="22"/>
      <c r="T28" s="22"/>
      <c r="U28" s="22"/>
      <c r="V28" s="22"/>
      <c r="W28" s="22"/>
      <c r="X28" s="22"/>
    </row>
    <row r="29" spans="1:28" s="6" customFormat="1" ht="112.2" customHeight="1">
      <c r="A29" s="49" t="s">
        <v>87</v>
      </c>
      <c r="B29" s="10" t="s">
        <v>91</v>
      </c>
      <c r="C29" s="22"/>
      <c r="D29" s="23" t="s">
        <v>51</v>
      </c>
      <c r="E29" s="23" t="s">
        <v>16</v>
      </c>
      <c r="F29" s="27" t="s">
        <v>46</v>
      </c>
      <c r="G29" s="24">
        <v>42370</v>
      </c>
      <c r="H29" s="34">
        <v>42735</v>
      </c>
      <c r="I29" s="25">
        <f>J29+K29+L29</f>
        <v>100</v>
      </c>
      <c r="J29" s="25">
        <v>100</v>
      </c>
      <c r="K29" s="25">
        <v>0</v>
      </c>
      <c r="L29" s="25">
        <v>0</v>
      </c>
      <c r="M29" s="22" t="s">
        <v>69</v>
      </c>
      <c r="N29" s="22" t="s">
        <v>69</v>
      </c>
      <c r="O29" s="22" t="s">
        <v>69</v>
      </c>
      <c r="P29" s="22" t="s">
        <v>69</v>
      </c>
      <c r="Q29" s="22"/>
      <c r="R29" s="22"/>
      <c r="S29" s="22"/>
      <c r="T29" s="22"/>
      <c r="U29" s="22"/>
      <c r="V29" s="22"/>
      <c r="W29" s="22"/>
      <c r="X29" s="22"/>
    </row>
    <row r="30" spans="1:28" ht="109.2" customHeight="1">
      <c r="A30" s="19"/>
      <c r="B30" s="46" t="s">
        <v>92</v>
      </c>
      <c r="C30" s="32"/>
      <c r="D30" s="33" t="s">
        <v>51</v>
      </c>
      <c r="E30" s="33" t="s">
        <v>16</v>
      </c>
      <c r="F30" s="32" t="s">
        <v>20</v>
      </c>
      <c r="G30" s="32" t="s">
        <v>20</v>
      </c>
      <c r="H30" s="34">
        <v>42643</v>
      </c>
      <c r="I30" s="32"/>
      <c r="J30" s="35"/>
      <c r="K30" s="32"/>
      <c r="L30" s="35"/>
      <c r="M30" s="32"/>
      <c r="N30" s="32"/>
      <c r="O30" s="22" t="s">
        <v>69</v>
      </c>
      <c r="P30" s="32"/>
      <c r="Q30" s="32"/>
      <c r="R30" s="32"/>
      <c r="S30" s="32"/>
      <c r="T30" s="32"/>
      <c r="U30" s="32"/>
      <c r="V30" s="32"/>
      <c r="W30" s="32"/>
      <c r="X30" s="32"/>
    </row>
    <row r="31" spans="1:28" ht="144" customHeight="1">
      <c r="A31" s="19"/>
      <c r="B31" s="46" t="s">
        <v>93</v>
      </c>
      <c r="C31" s="32"/>
      <c r="D31" s="33" t="s">
        <v>51</v>
      </c>
      <c r="E31" s="33" t="s">
        <v>16</v>
      </c>
      <c r="F31" s="32" t="s">
        <v>20</v>
      </c>
      <c r="G31" s="32" t="s">
        <v>20</v>
      </c>
      <c r="H31" s="34">
        <v>42735</v>
      </c>
      <c r="I31" s="32"/>
      <c r="J31" s="35"/>
      <c r="K31" s="32"/>
      <c r="L31" s="35"/>
      <c r="M31" s="32"/>
      <c r="N31" s="32"/>
      <c r="O31" s="32"/>
      <c r="P31" s="22" t="s">
        <v>69</v>
      </c>
      <c r="Q31" s="32"/>
      <c r="R31" s="32"/>
      <c r="S31" s="32"/>
      <c r="T31" s="32"/>
      <c r="U31" s="32"/>
      <c r="V31" s="32"/>
      <c r="W31" s="32"/>
      <c r="X31" s="32"/>
    </row>
    <row r="32" spans="1:28" s="16" customFormat="1" ht="110.4" customHeight="1">
      <c r="A32" s="21"/>
      <c r="B32" s="46" t="s">
        <v>94</v>
      </c>
      <c r="C32" s="32"/>
      <c r="D32" s="33" t="s">
        <v>51</v>
      </c>
      <c r="E32" s="33" t="s">
        <v>16</v>
      </c>
      <c r="F32" s="32" t="s">
        <v>20</v>
      </c>
      <c r="G32" s="32" t="s">
        <v>20</v>
      </c>
      <c r="H32" s="34">
        <v>42735</v>
      </c>
      <c r="I32" s="32"/>
      <c r="J32" s="35"/>
      <c r="K32" s="32"/>
      <c r="L32" s="35"/>
      <c r="M32" s="32"/>
      <c r="N32" s="32"/>
      <c r="O32" s="32"/>
      <c r="P32" s="22" t="s">
        <v>69</v>
      </c>
      <c r="Q32" s="32"/>
      <c r="R32" s="32"/>
      <c r="S32" s="32"/>
      <c r="T32" s="32"/>
      <c r="U32" s="32"/>
      <c r="V32" s="32"/>
      <c r="W32" s="32"/>
      <c r="X32" s="32"/>
    </row>
    <row r="33" spans="1:24" s="11" customFormat="1" ht="111.6" customHeight="1">
      <c r="A33" s="21"/>
      <c r="B33" s="10" t="s">
        <v>95</v>
      </c>
      <c r="C33" s="32"/>
      <c r="D33" s="33" t="s">
        <v>51</v>
      </c>
      <c r="E33" s="33" t="s">
        <v>16</v>
      </c>
      <c r="F33" s="32" t="s">
        <v>20</v>
      </c>
      <c r="G33" s="32" t="s">
        <v>20</v>
      </c>
      <c r="H33" s="34">
        <v>42735</v>
      </c>
      <c r="I33" s="32"/>
      <c r="J33" s="35"/>
      <c r="K33" s="32"/>
      <c r="L33" s="35"/>
      <c r="M33" s="32"/>
      <c r="N33" s="32"/>
      <c r="O33" s="32"/>
      <c r="P33" s="22" t="s">
        <v>69</v>
      </c>
      <c r="Q33" s="32"/>
      <c r="R33" s="32"/>
      <c r="S33" s="32"/>
      <c r="T33" s="32"/>
      <c r="U33" s="32"/>
      <c r="V33" s="32"/>
      <c r="W33" s="32"/>
      <c r="X33" s="32"/>
    </row>
    <row r="34" spans="1:24" s="16" customFormat="1" ht="112.2" customHeight="1">
      <c r="A34" s="21"/>
      <c r="B34" s="10" t="s">
        <v>96</v>
      </c>
      <c r="C34" s="32"/>
      <c r="D34" s="33" t="s">
        <v>51</v>
      </c>
      <c r="E34" s="33" t="s">
        <v>16</v>
      </c>
      <c r="F34" s="32" t="s">
        <v>20</v>
      </c>
      <c r="G34" s="32" t="s">
        <v>20</v>
      </c>
      <c r="H34" s="34">
        <v>42735</v>
      </c>
      <c r="I34" s="32"/>
      <c r="J34" s="35"/>
      <c r="K34" s="32"/>
      <c r="L34" s="35"/>
      <c r="M34" s="32"/>
      <c r="N34" s="32"/>
      <c r="O34" s="32"/>
      <c r="P34" s="22" t="s">
        <v>69</v>
      </c>
      <c r="Q34" s="32"/>
      <c r="R34" s="32"/>
      <c r="S34" s="32"/>
      <c r="T34" s="32"/>
      <c r="U34" s="32"/>
      <c r="V34" s="32"/>
      <c r="W34" s="32"/>
      <c r="X34" s="32"/>
    </row>
    <row r="35" spans="1:24" ht="17.399999999999999" customHeight="1">
      <c r="A35" s="73" t="s">
        <v>97</v>
      </c>
      <c r="B35" s="89" t="s">
        <v>52</v>
      </c>
      <c r="C35" s="90"/>
      <c r="D35" s="91" t="s">
        <v>51</v>
      </c>
      <c r="E35" s="89" t="s">
        <v>16</v>
      </c>
      <c r="F35" s="90" t="s">
        <v>21</v>
      </c>
      <c r="G35" s="92">
        <v>42370</v>
      </c>
      <c r="H35" s="92">
        <v>42735</v>
      </c>
      <c r="I35" s="93">
        <f>I37</f>
        <v>50</v>
      </c>
      <c r="J35" s="93">
        <f>J37</f>
        <v>50</v>
      </c>
      <c r="K35" s="93">
        <f t="shared" ref="K35:L35" si="2">K37</f>
        <v>0</v>
      </c>
      <c r="L35" s="93">
        <f t="shared" si="2"/>
        <v>0</v>
      </c>
      <c r="M35" s="77" t="s">
        <v>69</v>
      </c>
      <c r="N35" s="77" t="s">
        <v>69</v>
      </c>
      <c r="O35" s="77" t="s">
        <v>69</v>
      </c>
      <c r="P35" s="77" t="s">
        <v>69</v>
      </c>
      <c r="Q35" s="90"/>
      <c r="R35" s="90"/>
      <c r="S35" s="90"/>
      <c r="T35" s="90"/>
      <c r="U35" s="90"/>
      <c r="V35" s="90"/>
      <c r="W35" s="90"/>
      <c r="X35" s="90"/>
    </row>
    <row r="36" spans="1:24" ht="91.95" customHeight="1">
      <c r="A36" s="73"/>
      <c r="B36" s="89"/>
      <c r="C36" s="90"/>
      <c r="D36" s="91"/>
      <c r="E36" s="89"/>
      <c r="F36" s="90"/>
      <c r="G36" s="90"/>
      <c r="H36" s="90"/>
      <c r="I36" s="93"/>
      <c r="J36" s="93"/>
      <c r="K36" s="93"/>
      <c r="L36" s="93"/>
      <c r="M36" s="79"/>
      <c r="N36" s="79"/>
      <c r="O36" s="79"/>
      <c r="P36" s="79"/>
      <c r="Q36" s="90"/>
      <c r="R36" s="90"/>
      <c r="S36" s="90"/>
      <c r="T36" s="90"/>
      <c r="U36" s="90"/>
      <c r="V36" s="90"/>
      <c r="W36" s="90"/>
      <c r="X36" s="90"/>
    </row>
    <row r="37" spans="1:24" ht="192.6" customHeight="1">
      <c r="A37" s="51" t="s">
        <v>98</v>
      </c>
      <c r="B37" s="10" t="s">
        <v>54</v>
      </c>
      <c r="C37" s="32"/>
      <c r="D37" s="33" t="s">
        <v>51</v>
      </c>
      <c r="E37" s="31" t="s">
        <v>16</v>
      </c>
      <c r="F37" s="27" t="s">
        <v>24</v>
      </c>
      <c r="G37" s="38">
        <v>42370</v>
      </c>
      <c r="H37" s="38">
        <v>42735</v>
      </c>
      <c r="I37" s="35">
        <f>J37+K37+L37</f>
        <v>50</v>
      </c>
      <c r="J37" s="35">
        <v>50</v>
      </c>
      <c r="K37" s="35">
        <v>0</v>
      </c>
      <c r="L37" s="35">
        <v>0</v>
      </c>
      <c r="M37" s="32" t="s">
        <v>69</v>
      </c>
      <c r="N37" s="39" t="s">
        <v>69</v>
      </c>
      <c r="O37" s="39" t="s">
        <v>69</v>
      </c>
      <c r="P37" s="39" t="s">
        <v>69</v>
      </c>
      <c r="Q37" s="32"/>
      <c r="R37" s="32"/>
      <c r="S37" s="32"/>
      <c r="T37" s="32"/>
      <c r="U37" s="32"/>
      <c r="V37" s="32"/>
      <c r="W37" s="32"/>
      <c r="X37" s="32"/>
    </row>
    <row r="38" spans="1:24" ht="110.4" customHeight="1">
      <c r="A38" s="43"/>
      <c r="B38" s="46" t="s">
        <v>99</v>
      </c>
      <c r="C38" s="32"/>
      <c r="D38" s="33" t="s">
        <v>51</v>
      </c>
      <c r="E38" s="31" t="s">
        <v>16</v>
      </c>
      <c r="F38" s="27" t="s">
        <v>26</v>
      </c>
      <c r="G38" s="27" t="s">
        <v>26</v>
      </c>
      <c r="H38" s="38">
        <v>42735</v>
      </c>
      <c r="I38" s="32"/>
      <c r="J38" s="35"/>
      <c r="K38" s="35"/>
      <c r="L38" s="35"/>
      <c r="M38" s="40"/>
      <c r="N38" s="32"/>
      <c r="O38" s="32"/>
      <c r="P38" s="39" t="s">
        <v>69</v>
      </c>
      <c r="Q38" s="32"/>
      <c r="R38" s="32"/>
      <c r="S38" s="32"/>
      <c r="T38" s="32"/>
      <c r="U38" s="32"/>
      <c r="V38" s="32"/>
      <c r="W38" s="32"/>
      <c r="X38" s="39"/>
    </row>
    <row r="39" spans="1:24" ht="194.4" customHeight="1">
      <c r="A39" s="51" t="s">
        <v>100</v>
      </c>
      <c r="B39" s="31" t="s">
        <v>76</v>
      </c>
      <c r="C39" s="32"/>
      <c r="D39" s="33" t="s">
        <v>51</v>
      </c>
      <c r="E39" s="46" t="s">
        <v>103</v>
      </c>
      <c r="F39" s="27" t="s">
        <v>23</v>
      </c>
      <c r="G39" s="34">
        <v>42370</v>
      </c>
      <c r="H39" s="34">
        <v>43465</v>
      </c>
      <c r="I39" s="35">
        <f>I40+I41+I42+I43</f>
        <v>40325.67</v>
      </c>
      <c r="J39" s="35">
        <f>J40+J41+J42+J43</f>
        <v>17068.2</v>
      </c>
      <c r="K39" s="35">
        <f t="shared" ref="K39:L39" si="3">K40+K41+K42+K43</f>
        <v>13084.77</v>
      </c>
      <c r="L39" s="25">
        <f t="shared" si="3"/>
        <v>10172.700000000001</v>
      </c>
      <c r="M39" s="39" t="s">
        <v>69</v>
      </c>
      <c r="N39" s="39" t="s">
        <v>69</v>
      </c>
      <c r="O39" s="39" t="s">
        <v>69</v>
      </c>
      <c r="P39" s="39" t="s">
        <v>69</v>
      </c>
      <c r="Q39" s="39" t="s">
        <v>69</v>
      </c>
      <c r="R39" s="39" t="s">
        <v>69</v>
      </c>
      <c r="S39" s="39" t="s">
        <v>69</v>
      </c>
      <c r="T39" s="39" t="s">
        <v>69</v>
      </c>
      <c r="U39" s="39" t="s">
        <v>69</v>
      </c>
      <c r="V39" s="39" t="s">
        <v>69</v>
      </c>
      <c r="W39" s="39" t="s">
        <v>69</v>
      </c>
      <c r="X39" s="39" t="s">
        <v>69</v>
      </c>
    </row>
    <row r="40" spans="1:24" ht="122.4" customHeight="1">
      <c r="A40" s="52" t="s">
        <v>101</v>
      </c>
      <c r="B40" s="31" t="s">
        <v>71</v>
      </c>
      <c r="C40" s="32"/>
      <c r="D40" s="33" t="s">
        <v>51</v>
      </c>
      <c r="E40" s="46" t="s">
        <v>103</v>
      </c>
      <c r="F40" s="29" t="s">
        <v>27</v>
      </c>
      <c r="G40" s="34">
        <v>42370</v>
      </c>
      <c r="H40" s="34">
        <v>43465</v>
      </c>
      <c r="I40" s="35">
        <f>J40+K40+L40</f>
        <v>26348.1</v>
      </c>
      <c r="J40" s="35">
        <v>14719.3</v>
      </c>
      <c r="K40" s="35">
        <v>6542.4</v>
      </c>
      <c r="L40" s="35">
        <v>5086.3999999999996</v>
      </c>
      <c r="M40" s="39" t="s">
        <v>69</v>
      </c>
      <c r="N40" s="39" t="s">
        <v>69</v>
      </c>
      <c r="O40" s="39" t="s">
        <v>69</v>
      </c>
      <c r="P40" s="39" t="s">
        <v>69</v>
      </c>
      <c r="Q40" s="39" t="s">
        <v>69</v>
      </c>
      <c r="R40" s="39" t="s">
        <v>69</v>
      </c>
      <c r="S40" s="39" t="s">
        <v>69</v>
      </c>
      <c r="T40" s="39" t="s">
        <v>69</v>
      </c>
      <c r="U40" s="39" t="s">
        <v>69</v>
      </c>
      <c r="V40" s="39" t="s">
        <v>69</v>
      </c>
      <c r="W40" s="39" t="s">
        <v>69</v>
      </c>
      <c r="X40" s="39" t="s">
        <v>69</v>
      </c>
    </row>
    <row r="41" spans="1:24" ht="171" customHeight="1">
      <c r="A41" s="52" t="s">
        <v>102</v>
      </c>
      <c r="B41" s="46" t="s">
        <v>104</v>
      </c>
      <c r="C41" s="32"/>
      <c r="D41" s="33" t="s">
        <v>51</v>
      </c>
      <c r="E41" s="46" t="s">
        <v>103</v>
      </c>
      <c r="F41" s="29" t="s">
        <v>28</v>
      </c>
      <c r="G41" s="34">
        <v>42370</v>
      </c>
      <c r="H41" s="34">
        <v>43465</v>
      </c>
      <c r="I41" s="35">
        <f t="shared" ref="I41:I43" si="4">J41+K41+L41</f>
        <v>13488.07</v>
      </c>
      <c r="J41" s="35">
        <v>1859.4</v>
      </c>
      <c r="K41" s="35">
        <v>6542.37</v>
      </c>
      <c r="L41" s="35">
        <v>5086.3</v>
      </c>
      <c r="M41" s="39" t="s">
        <v>69</v>
      </c>
      <c r="N41" s="39" t="s">
        <v>69</v>
      </c>
      <c r="O41" s="39" t="s">
        <v>69</v>
      </c>
      <c r="P41" s="39" t="s">
        <v>69</v>
      </c>
      <c r="Q41" s="39" t="s">
        <v>69</v>
      </c>
      <c r="R41" s="39" t="s">
        <v>69</v>
      </c>
      <c r="S41" s="39" t="s">
        <v>69</v>
      </c>
      <c r="T41" s="39" t="s">
        <v>69</v>
      </c>
      <c r="U41" s="39" t="s">
        <v>69</v>
      </c>
      <c r="V41" s="39" t="s">
        <v>69</v>
      </c>
      <c r="W41" s="39" t="s">
        <v>69</v>
      </c>
      <c r="X41" s="39" t="s">
        <v>69</v>
      </c>
    </row>
    <row r="42" spans="1:24" s="11" customFormat="1" ht="120">
      <c r="A42" s="52" t="s">
        <v>105</v>
      </c>
      <c r="B42" s="10" t="s">
        <v>58</v>
      </c>
      <c r="C42" s="32"/>
      <c r="D42" s="33" t="s">
        <v>51</v>
      </c>
      <c r="E42" s="46" t="s">
        <v>103</v>
      </c>
      <c r="F42" s="29" t="s">
        <v>65</v>
      </c>
      <c r="G42" s="34">
        <v>42370</v>
      </c>
      <c r="H42" s="34">
        <v>42735</v>
      </c>
      <c r="I42" s="35">
        <f t="shared" si="4"/>
        <v>89.5</v>
      </c>
      <c r="J42" s="35">
        <v>89.5</v>
      </c>
      <c r="K42" s="35">
        <v>0</v>
      </c>
      <c r="L42" s="35">
        <v>0</v>
      </c>
      <c r="M42" s="32" t="s">
        <v>69</v>
      </c>
      <c r="N42" s="32" t="s">
        <v>69</v>
      </c>
      <c r="O42" s="32" t="s">
        <v>69</v>
      </c>
      <c r="P42" s="32" t="s">
        <v>69</v>
      </c>
      <c r="Q42" s="32"/>
      <c r="R42" s="32"/>
      <c r="S42" s="32"/>
      <c r="T42" s="32"/>
      <c r="U42" s="32"/>
      <c r="V42" s="32"/>
      <c r="W42" s="32"/>
      <c r="X42" s="32"/>
    </row>
    <row r="43" spans="1:24" s="11" customFormat="1" ht="108">
      <c r="A43" s="52" t="s">
        <v>106</v>
      </c>
      <c r="B43" s="31" t="s">
        <v>59</v>
      </c>
      <c r="C43" s="32"/>
      <c r="D43" s="33" t="s">
        <v>51</v>
      </c>
      <c r="E43" s="46" t="s">
        <v>103</v>
      </c>
      <c r="F43" s="29" t="s">
        <v>64</v>
      </c>
      <c r="G43" s="34">
        <v>42370</v>
      </c>
      <c r="H43" s="34">
        <v>42735</v>
      </c>
      <c r="I43" s="35">
        <f t="shared" si="4"/>
        <v>400</v>
      </c>
      <c r="J43" s="35">
        <v>400</v>
      </c>
      <c r="K43" s="35">
        <v>0</v>
      </c>
      <c r="L43" s="35">
        <v>0</v>
      </c>
      <c r="M43" s="32" t="s">
        <v>69</v>
      </c>
      <c r="N43" s="32" t="s">
        <v>69</v>
      </c>
      <c r="O43" s="32" t="s">
        <v>69</v>
      </c>
      <c r="P43" s="32" t="s">
        <v>69</v>
      </c>
      <c r="Q43" s="32"/>
      <c r="R43" s="32"/>
      <c r="S43" s="32"/>
      <c r="T43" s="32"/>
      <c r="U43" s="32"/>
      <c r="V43" s="32"/>
      <c r="W43" s="32"/>
      <c r="X43" s="32"/>
    </row>
    <row r="44" spans="1:24" ht="132" customHeight="1">
      <c r="A44" s="20"/>
      <c r="B44" s="46" t="s">
        <v>107</v>
      </c>
      <c r="C44" s="32"/>
      <c r="D44" s="33" t="s">
        <v>51</v>
      </c>
      <c r="E44" s="31" t="s">
        <v>16</v>
      </c>
      <c r="F44" s="29" t="s">
        <v>26</v>
      </c>
      <c r="G44" s="29" t="s">
        <v>26</v>
      </c>
      <c r="H44" s="34">
        <v>42735</v>
      </c>
      <c r="I44" s="32"/>
      <c r="J44" s="35"/>
      <c r="K44" s="35"/>
      <c r="L44" s="35"/>
      <c r="M44" s="32"/>
      <c r="N44" s="32"/>
      <c r="O44" s="32"/>
      <c r="P44" s="32" t="s">
        <v>69</v>
      </c>
      <c r="Q44" s="32"/>
      <c r="R44" s="32"/>
      <c r="S44" s="32"/>
      <c r="T44" s="32"/>
      <c r="U44" s="32"/>
      <c r="V44" s="32"/>
      <c r="W44" s="32"/>
      <c r="X44" s="32"/>
    </row>
    <row r="45" spans="1:24" ht="133.80000000000001" customHeight="1">
      <c r="A45" s="20"/>
      <c r="B45" s="46" t="s">
        <v>108</v>
      </c>
      <c r="C45" s="32"/>
      <c r="D45" s="33" t="s">
        <v>51</v>
      </c>
      <c r="E45" s="31" t="s">
        <v>16</v>
      </c>
      <c r="F45" s="27" t="s">
        <v>26</v>
      </c>
      <c r="G45" s="29" t="s">
        <v>26</v>
      </c>
      <c r="H45" s="34">
        <v>43100</v>
      </c>
      <c r="I45" s="32"/>
      <c r="J45" s="35"/>
      <c r="K45" s="35"/>
      <c r="L45" s="35"/>
      <c r="M45" s="32"/>
      <c r="N45" s="32"/>
      <c r="O45" s="32"/>
      <c r="P45" s="32"/>
      <c r="Q45" s="32"/>
      <c r="R45" s="32"/>
      <c r="S45" s="32"/>
      <c r="T45" s="32" t="s">
        <v>69</v>
      </c>
      <c r="U45" s="32"/>
      <c r="V45" s="32"/>
      <c r="W45" s="32"/>
      <c r="X45" s="32"/>
    </row>
    <row r="46" spans="1:24" ht="133.19999999999999" customHeight="1">
      <c r="A46" s="20"/>
      <c r="B46" s="46" t="s">
        <v>109</v>
      </c>
      <c r="C46" s="32"/>
      <c r="D46" s="33" t="s">
        <v>51</v>
      </c>
      <c r="E46" s="31" t="s">
        <v>16</v>
      </c>
      <c r="F46" s="27" t="s">
        <v>26</v>
      </c>
      <c r="G46" s="29" t="s">
        <v>26</v>
      </c>
      <c r="H46" s="34">
        <v>43465</v>
      </c>
      <c r="I46" s="32"/>
      <c r="J46" s="35"/>
      <c r="K46" s="35"/>
      <c r="L46" s="35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 t="s">
        <v>69</v>
      </c>
    </row>
    <row r="47" spans="1:24" ht="109.2" customHeight="1">
      <c r="A47" s="20"/>
      <c r="B47" s="10" t="s">
        <v>110</v>
      </c>
      <c r="C47" s="32"/>
      <c r="D47" s="33" t="s">
        <v>51</v>
      </c>
      <c r="E47" s="46" t="s">
        <v>103</v>
      </c>
      <c r="F47" s="32" t="s">
        <v>20</v>
      </c>
      <c r="G47" s="29" t="s">
        <v>26</v>
      </c>
      <c r="H47" s="34">
        <v>42735</v>
      </c>
      <c r="I47" s="32"/>
      <c r="J47" s="32"/>
      <c r="K47" s="32"/>
      <c r="L47" s="35"/>
      <c r="M47" s="32"/>
      <c r="N47" s="32"/>
      <c r="O47" s="32"/>
      <c r="P47" s="66" t="s">
        <v>69</v>
      </c>
      <c r="Q47" s="32"/>
      <c r="R47" s="32"/>
      <c r="S47" s="32"/>
      <c r="T47" s="32"/>
      <c r="U47" s="32"/>
      <c r="V47" s="32"/>
      <c r="W47" s="32"/>
      <c r="X47" s="32"/>
    </row>
    <row r="48" spans="1:24" ht="109.2" customHeight="1">
      <c r="A48" s="20"/>
      <c r="B48" s="10" t="s">
        <v>111</v>
      </c>
      <c r="C48" s="32"/>
      <c r="D48" s="33" t="s">
        <v>51</v>
      </c>
      <c r="E48" s="46" t="s">
        <v>103</v>
      </c>
      <c r="F48" s="44" t="s">
        <v>20</v>
      </c>
      <c r="G48" s="29" t="s">
        <v>26</v>
      </c>
      <c r="H48" s="34">
        <v>42735</v>
      </c>
      <c r="I48" s="32"/>
      <c r="J48" s="32"/>
      <c r="K48" s="32"/>
      <c r="L48" s="35"/>
      <c r="M48" s="32"/>
      <c r="N48" s="32"/>
      <c r="O48" s="32"/>
      <c r="P48" s="66" t="s">
        <v>69</v>
      </c>
      <c r="Q48" s="32"/>
      <c r="R48" s="32"/>
      <c r="S48" s="32"/>
      <c r="T48" s="32"/>
      <c r="U48" s="32"/>
      <c r="V48" s="32"/>
      <c r="W48" s="32"/>
      <c r="X48" s="32"/>
    </row>
    <row r="49" spans="1:25" ht="15" customHeight="1">
      <c r="A49" s="73" t="s">
        <v>112</v>
      </c>
      <c r="B49" s="89" t="s">
        <v>72</v>
      </c>
      <c r="C49" s="90"/>
      <c r="D49" s="91" t="s">
        <v>51</v>
      </c>
      <c r="E49" s="89" t="s">
        <v>113</v>
      </c>
      <c r="F49" s="90" t="s">
        <v>22</v>
      </c>
      <c r="G49" s="92">
        <v>42370</v>
      </c>
      <c r="H49" s="94">
        <v>43465</v>
      </c>
      <c r="I49" s="93">
        <f>J49+K49+L49</f>
        <v>6903.5</v>
      </c>
      <c r="J49" s="93">
        <f>J52+J53+J54</f>
        <v>2914.3</v>
      </c>
      <c r="K49" s="93">
        <f t="shared" ref="K49:L49" si="5">K52+K53+K54</f>
        <v>2049.6000000000004</v>
      </c>
      <c r="L49" s="93">
        <f t="shared" si="5"/>
        <v>1939.6</v>
      </c>
      <c r="M49" s="77" t="s">
        <v>69</v>
      </c>
      <c r="N49" s="77" t="s">
        <v>69</v>
      </c>
      <c r="O49" s="77" t="s">
        <v>69</v>
      </c>
      <c r="P49" s="77" t="s">
        <v>69</v>
      </c>
      <c r="Q49" s="77" t="s">
        <v>69</v>
      </c>
      <c r="R49" s="77" t="s">
        <v>69</v>
      </c>
      <c r="S49" s="77" t="s">
        <v>69</v>
      </c>
      <c r="T49" s="77" t="s">
        <v>69</v>
      </c>
      <c r="U49" s="77" t="s">
        <v>69</v>
      </c>
      <c r="V49" s="77" t="s">
        <v>69</v>
      </c>
      <c r="W49" s="77" t="s">
        <v>69</v>
      </c>
      <c r="X49" s="77" t="s">
        <v>69</v>
      </c>
    </row>
    <row r="50" spans="1:25">
      <c r="A50" s="73"/>
      <c r="B50" s="89"/>
      <c r="C50" s="90"/>
      <c r="D50" s="91"/>
      <c r="E50" s="89"/>
      <c r="F50" s="90"/>
      <c r="G50" s="90"/>
      <c r="H50" s="95"/>
      <c r="I50" s="93"/>
      <c r="J50" s="93"/>
      <c r="K50" s="93"/>
      <c r="L50" s="93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1:25" ht="151.80000000000001" customHeight="1">
      <c r="A51" s="73"/>
      <c r="B51" s="89"/>
      <c r="C51" s="90"/>
      <c r="D51" s="91"/>
      <c r="E51" s="89"/>
      <c r="F51" s="90"/>
      <c r="G51" s="90"/>
      <c r="H51" s="95"/>
      <c r="I51" s="93"/>
      <c r="J51" s="93"/>
      <c r="K51" s="93"/>
      <c r="L51" s="93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</row>
    <row r="52" spans="1:25" ht="108">
      <c r="A52" s="49" t="s">
        <v>114</v>
      </c>
      <c r="B52" s="58" t="s">
        <v>159</v>
      </c>
      <c r="C52" s="32"/>
      <c r="D52" s="33" t="s">
        <v>51</v>
      </c>
      <c r="E52" s="50" t="s">
        <v>113</v>
      </c>
      <c r="F52" s="44" t="s">
        <v>29</v>
      </c>
      <c r="G52" s="34">
        <v>42370</v>
      </c>
      <c r="H52" s="24">
        <v>43465</v>
      </c>
      <c r="I52" s="35">
        <f>J52+K52+L52</f>
        <v>2588.8000000000002</v>
      </c>
      <c r="J52" s="35">
        <v>1319.9</v>
      </c>
      <c r="K52" s="35">
        <v>647.1</v>
      </c>
      <c r="L52" s="35">
        <v>621.79999999999995</v>
      </c>
      <c r="M52" s="39" t="s">
        <v>69</v>
      </c>
      <c r="N52" s="39" t="s">
        <v>69</v>
      </c>
      <c r="O52" s="39" t="s">
        <v>69</v>
      </c>
      <c r="P52" s="39" t="s">
        <v>69</v>
      </c>
      <c r="Q52" s="39" t="s">
        <v>69</v>
      </c>
      <c r="R52" s="39" t="s">
        <v>69</v>
      </c>
      <c r="S52" s="39" t="s">
        <v>69</v>
      </c>
      <c r="T52" s="39" t="s">
        <v>69</v>
      </c>
      <c r="U52" s="39" t="s">
        <v>69</v>
      </c>
      <c r="V52" s="39" t="s">
        <v>69</v>
      </c>
      <c r="W52" s="39" t="s">
        <v>69</v>
      </c>
      <c r="X52" s="39" t="s">
        <v>69</v>
      </c>
    </row>
    <row r="53" spans="1:25" ht="132">
      <c r="A53" s="49" t="s">
        <v>115</v>
      </c>
      <c r="B53" s="58" t="s">
        <v>116</v>
      </c>
      <c r="C53" s="32"/>
      <c r="D53" s="33" t="s">
        <v>51</v>
      </c>
      <c r="E53" s="50" t="s">
        <v>113</v>
      </c>
      <c r="F53" s="32" t="s">
        <v>30</v>
      </c>
      <c r="G53" s="34">
        <v>42370</v>
      </c>
      <c r="H53" s="24">
        <v>43465</v>
      </c>
      <c r="I53" s="35">
        <f>J53+K53+L53</f>
        <v>2233.1999999999998</v>
      </c>
      <c r="J53" s="35">
        <v>903.5</v>
      </c>
      <c r="K53" s="35">
        <v>683.2</v>
      </c>
      <c r="L53" s="35">
        <v>646.5</v>
      </c>
      <c r="M53" s="39" t="s">
        <v>69</v>
      </c>
      <c r="N53" s="39" t="s">
        <v>69</v>
      </c>
      <c r="O53" s="39" t="s">
        <v>69</v>
      </c>
      <c r="P53" s="39" t="s">
        <v>69</v>
      </c>
      <c r="Q53" s="39" t="s">
        <v>69</v>
      </c>
      <c r="R53" s="39" t="s">
        <v>69</v>
      </c>
      <c r="S53" s="39" t="s">
        <v>69</v>
      </c>
      <c r="T53" s="39" t="s">
        <v>69</v>
      </c>
      <c r="U53" s="39" t="s">
        <v>69</v>
      </c>
      <c r="V53" s="39" t="s">
        <v>69</v>
      </c>
      <c r="W53" s="39" t="s">
        <v>69</v>
      </c>
      <c r="X53" s="39" t="s">
        <v>69</v>
      </c>
    </row>
    <row r="54" spans="1:25" s="65" customFormat="1" ht="108">
      <c r="A54" s="61" t="s">
        <v>161</v>
      </c>
      <c r="B54" s="58" t="s">
        <v>160</v>
      </c>
      <c r="C54" s="55"/>
      <c r="D54" s="59" t="s">
        <v>51</v>
      </c>
      <c r="E54" s="64" t="s">
        <v>113</v>
      </c>
      <c r="F54" s="55" t="s">
        <v>30</v>
      </c>
      <c r="G54" s="60">
        <v>42370</v>
      </c>
      <c r="H54" s="62">
        <v>43465</v>
      </c>
      <c r="I54" s="56">
        <f>J54+K54+L54</f>
        <v>2081.5</v>
      </c>
      <c r="J54" s="56">
        <v>690.9</v>
      </c>
      <c r="K54" s="56">
        <v>719.3</v>
      </c>
      <c r="L54" s="56">
        <v>671.3</v>
      </c>
      <c r="M54" s="57" t="s">
        <v>69</v>
      </c>
      <c r="N54" s="57" t="s">
        <v>69</v>
      </c>
      <c r="O54" s="57" t="s">
        <v>69</v>
      </c>
      <c r="P54" s="57" t="s">
        <v>69</v>
      </c>
      <c r="Q54" s="57" t="s">
        <v>69</v>
      </c>
      <c r="R54" s="57" t="s">
        <v>69</v>
      </c>
      <c r="S54" s="57" t="s">
        <v>69</v>
      </c>
      <c r="T54" s="57" t="s">
        <v>69</v>
      </c>
      <c r="U54" s="57" t="s">
        <v>69</v>
      </c>
      <c r="V54" s="57" t="s">
        <v>69</v>
      </c>
      <c r="W54" s="57" t="s">
        <v>69</v>
      </c>
      <c r="X54" s="57" t="s">
        <v>69</v>
      </c>
    </row>
    <row r="55" spans="1:25" ht="137.4" customHeight="1">
      <c r="A55" s="17"/>
      <c r="B55" s="46" t="s">
        <v>117</v>
      </c>
      <c r="C55" s="32"/>
      <c r="D55" s="33" t="s">
        <v>51</v>
      </c>
      <c r="E55" s="50" t="s">
        <v>113</v>
      </c>
      <c r="F55" s="44" t="s">
        <v>20</v>
      </c>
      <c r="G55" s="32" t="s">
        <v>20</v>
      </c>
      <c r="H55" s="24">
        <v>42735</v>
      </c>
      <c r="I55" s="32"/>
      <c r="J55" s="35"/>
      <c r="K55" s="35"/>
      <c r="L55" s="35"/>
      <c r="M55" s="39"/>
      <c r="N55" s="39"/>
      <c r="O55" s="39"/>
      <c r="P55" s="39" t="s">
        <v>69</v>
      </c>
      <c r="Q55" s="39"/>
      <c r="R55" s="39"/>
      <c r="S55" s="39"/>
      <c r="T55" s="39"/>
      <c r="U55" s="39"/>
      <c r="V55" s="39"/>
      <c r="W55" s="39"/>
      <c r="X55" s="39"/>
    </row>
    <row r="56" spans="1:25" ht="133.80000000000001" customHeight="1">
      <c r="A56" s="17"/>
      <c r="B56" s="46" t="s">
        <v>118</v>
      </c>
      <c r="C56" s="32"/>
      <c r="D56" s="33" t="s">
        <v>51</v>
      </c>
      <c r="E56" s="50" t="s">
        <v>113</v>
      </c>
      <c r="F56" s="32" t="s">
        <v>20</v>
      </c>
      <c r="G56" s="32" t="s">
        <v>20</v>
      </c>
      <c r="H56" s="24">
        <v>43100</v>
      </c>
      <c r="I56" s="32"/>
      <c r="J56" s="35"/>
      <c r="K56" s="35"/>
      <c r="L56" s="35"/>
      <c r="M56" s="32"/>
      <c r="N56" s="32"/>
      <c r="O56" s="32"/>
      <c r="P56" s="32"/>
      <c r="Q56" s="32"/>
      <c r="R56" s="32"/>
      <c r="S56" s="32"/>
      <c r="T56" s="39" t="s">
        <v>69</v>
      </c>
      <c r="U56" s="32"/>
      <c r="V56" s="32"/>
      <c r="W56" s="32"/>
      <c r="X56" s="32"/>
    </row>
    <row r="57" spans="1:25" ht="135" customHeight="1">
      <c r="A57" s="17"/>
      <c r="B57" s="46" t="s">
        <v>119</v>
      </c>
      <c r="C57" s="32"/>
      <c r="D57" s="33" t="s">
        <v>51</v>
      </c>
      <c r="E57" s="50" t="s">
        <v>113</v>
      </c>
      <c r="F57" s="32" t="s">
        <v>20</v>
      </c>
      <c r="G57" s="32" t="s">
        <v>20</v>
      </c>
      <c r="H57" s="24">
        <v>43465</v>
      </c>
      <c r="I57" s="32"/>
      <c r="J57" s="35"/>
      <c r="K57" s="35"/>
      <c r="L57" s="35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9" t="s">
        <v>69</v>
      </c>
    </row>
    <row r="58" spans="1:25" ht="123.6" customHeight="1">
      <c r="A58" s="49" t="s">
        <v>120</v>
      </c>
      <c r="B58" s="31" t="s">
        <v>77</v>
      </c>
      <c r="C58" s="32"/>
      <c r="D58" s="33" t="s">
        <v>51</v>
      </c>
      <c r="E58" s="33" t="s">
        <v>16</v>
      </c>
      <c r="F58" s="32" t="s">
        <v>15</v>
      </c>
      <c r="G58" s="34">
        <v>42370</v>
      </c>
      <c r="H58" s="24">
        <v>42735</v>
      </c>
      <c r="I58" s="25">
        <f>I59+I60</f>
        <v>306</v>
      </c>
      <c r="J58" s="25">
        <f>J59+J60</f>
        <v>306</v>
      </c>
      <c r="K58" s="25">
        <f t="shared" ref="K58:L58" si="6">K59+K60</f>
        <v>0</v>
      </c>
      <c r="L58" s="25">
        <f t="shared" si="6"/>
        <v>0</v>
      </c>
      <c r="M58" s="32" t="s">
        <v>69</v>
      </c>
      <c r="N58" s="32" t="s">
        <v>69</v>
      </c>
      <c r="O58" s="32" t="s">
        <v>69</v>
      </c>
      <c r="P58" s="32" t="s">
        <v>69</v>
      </c>
      <c r="Q58" s="32"/>
      <c r="R58" s="32"/>
      <c r="S58" s="32"/>
      <c r="T58" s="32"/>
      <c r="U58" s="32"/>
      <c r="V58" s="32"/>
      <c r="W58" s="32"/>
      <c r="X58" s="32"/>
    </row>
    <row r="59" spans="1:25" ht="111" customHeight="1">
      <c r="A59" s="49" t="s">
        <v>121</v>
      </c>
      <c r="B59" s="31" t="s">
        <v>74</v>
      </c>
      <c r="C59" s="32"/>
      <c r="D59" s="33" t="s">
        <v>51</v>
      </c>
      <c r="E59" s="33" t="s">
        <v>16</v>
      </c>
      <c r="F59" s="32" t="s">
        <v>31</v>
      </c>
      <c r="G59" s="34">
        <v>42370</v>
      </c>
      <c r="H59" s="24">
        <v>42735</v>
      </c>
      <c r="I59" s="35">
        <f>J59+K59+L59</f>
        <v>252</v>
      </c>
      <c r="J59" s="25">
        <v>252</v>
      </c>
      <c r="K59" s="25">
        <v>0</v>
      </c>
      <c r="L59" s="25">
        <v>0</v>
      </c>
      <c r="M59" s="32" t="s">
        <v>69</v>
      </c>
      <c r="N59" s="32" t="s">
        <v>69</v>
      </c>
      <c r="O59" s="32" t="s">
        <v>69</v>
      </c>
      <c r="P59" s="32" t="s">
        <v>69</v>
      </c>
      <c r="Q59" s="32"/>
      <c r="R59" s="32"/>
      <c r="S59" s="32"/>
      <c r="T59" s="32"/>
      <c r="U59" s="32"/>
      <c r="V59" s="32"/>
      <c r="W59" s="32"/>
      <c r="X59" s="32"/>
    </row>
    <row r="60" spans="1:25" ht="157.19999999999999" customHeight="1">
      <c r="A60" s="49" t="s">
        <v>122</v>
      </c>
      <c r="B60" s="31" t="s">
        <v>75</v>
      </c>
      <c r="C60" s="32"/>
      <c r="D60" s="33" t="s">
        <v>51</v>
      </c>
      <c r="E60" s="33" t="s">
        <v>16</v>
      </c>
      <c r="F60" s="32" t="s">
        <v>32</v>
      </c>
      <c r="G60" s="34">
        <v>42370</v>
      </c>
      <c r="H60" s="24">
        <v>42735</v>
      </c>
      <c r="I60" s="35">
        <f>J60+K60+L60</f>
        <v>54</v>
      </c>
      <c r="J60" s="25">
        <v>54</v>
      </c>
      <c r="K60" s="25">
        <v>0</v>
      </c>
      <c r="L60" s="25">
        <v>0</v>
      </c>
      <c r="M60" s="32" t="s">
        <v>69</v>
      </c>
      <c r="N60" s="32" t="s">
        <v>69</v>
      </c>
      <c r="O60" s="32" t="s">
        <v>69</v>
      </c>
      <c r="P60" s="32" t="s">
        <v>69</v>
      </c>
      <c r="Q60" s="32"/>
      <c r="R60" s="32"/>
      <c r="S60" s="32"/>
      <c r="T60" s="32"/>
      <c r="U60" s="32"/>
      <c r="V60" s="32"/>
      <c r="W60" s="32"/>
      <c r="X60" s="32"/>
    </row>
    <row r="61" spans="1:25" ht="110.4" customHeight="1">
      <c r="A61" s="17"/>
      <c r="B61" s="46" t="s">
        <v>123</v>
      </c>
      <c r="C61" s="32"/>
      <c r="D61" s="33" t="s">
        <v>51</v>
      </c>
      <c r="E61" s="31" t="s">
        <v>16</v>
      </c>
      <c r="F61" s="32" t="s">
        <v>26</v>
      </c>
      <c r="G61" s="32" t="s">
        <v>26</v>
      </c>
      <c r="H61" s="24">
        <v>42735</v>
      </c>
      <c r="I61" s="32"/>
      <c r="J61" s="35"/>
      <c r="K61" s="35"/>
      <c r="L61" s="35"/>
      <c r="M61" s="32"/>
      <c r="N61" s="32"/>
      <c r="O61" s="32"/>
      <c r="P61" s="32" t="s">
        <v>69</v>
      </c>
      <c r="Q61" s="32"/>
      <c r="R61" s="32"/>
      <c r="S61" s="32"/>
      <c r="T61" s="32"/>
      <c r="U61" s="32"/>
      <c r="V61" s="32"/>
      <c r="W61" s="32"/>
      <c r="X61" s="32"/>
    </row>
    <row r="62" spans="1:25" ht="207.6" customHeight="1">
      <c r="A62" s="49" t="s">
        <v>124</v>
      </c>
      <c r="B62" s="31" t="s">
        <v>42</v>
      </c>
      <c r="C62" s="32"/>
      <c r="D62" s="33" t="s">
        <v>51</v>
      </c>
      <c r="E62" s="46" t="s">
        <v>125</v>
      </c>
      <c r="F62" s="32" t="s">
        <v>33</v>
      </c>
      <c r="G62" s="34">
        <v>42370</v>
      </c>
      <c r="H62" s="24">
        <v>43465</v>
      </c>
      <c r="I62" s="35">
        <f>I63+I64</f>
        <v>97903.8</v>
      </c>
      <c r="J62" s="35">
        <f>J63+J64</f>
        <v>42341.4</v>
      </c>
      <c r="K62" s="35">
        <f t="shared" ref="K62:L62" si="7">K63+K64</f>
        <v>28027.199999999997</v>
      </c>
      <c r="L62" s="35">
        <f t="shared" si="7"/>
        <v>27535.199999999997</v>
      </c>
      <c r="M62" s="32" t="s">
        <v>69</v>
      </c>
      <c r="N62" s="32" t="s">
        <v>69</v>
      </c>
      <c r="O62" s="32" t="s">
        <v>69</v>
      </c>
      <c r="P62" s="32" t="s">
        <v>69</v>
      </c>
      <c r="Q62" s="32" t="s">
        <v>69</v>
      </c>
      <c r="R62" s="32" t="s">
        <v>69</v>
      </c>
      <c r="S62" s="32" t="s">
        <v>69</v>
      </c>
      <c r="T62" s="32" t="s">
        <v>69</v>
      </c>
      <c r="U62" s="32" t="s">
        <v>69</v>
      </c>
      <c r="V62" s="32" t="s">
        <v>69</v>
      </c>
      <c r="W62" s="32" t="s">
        <v>69</v>
      </c>
      <c r="X62" s="32" t="s">
        <v>69</v>
      </c>
    </row>
    <row r="63" spans="1:25" s="13" customFormat="1" ht="184.2" customHeight="1">
      <c r="A63" s="49" t="s">
        <v>126</v>
      </c>
      <c r="B63" s="37" t="s">
        <v>78</v>
      </c>
      <c r="C63" s="32"/>
      <c r="D63" s="33" t="s">
        <v>51</v>
      </c>
      <c r="E63" s="46" t="s">
        <v>125</v>
      </c>
      <c r="F63" s="32" t="s">
        <v>34</v>
      </c>
      <c r="G63" s="34">
        <v>42370</v>
      </c>
      <c r="H63" s="24">
        <v>43465</v>
      </c>
      <c r="I63" s="35">
        <f>J63+K63+L63</f>
        <v>92073.1</v>
      </c>
      <c r="J63" s="35">
        <v>39844.400000000001</v>
      </c>
      <c r="K63" s="35">
        <v>26345.599999999999</v>
      </c>
      <c r="L63" s="35">
        <v>25883.1</v>
      </c>
      <c r="M63" s="32" t="s">
        <v>69</v>
      </c>
      <c r="N63" s="32" t="s">
        <v>69</v>
      </c>
      <c r="O63" s="32" t="s">
        <v>69</v>
      </c>
      <c r="P63" s="32" t="s">
        <v>69</v>
      </c>
      <c r="Q63" s="32" t="s">
        <v>69</v>
      </c>
      <c r="R63" s="32" t="s">
        <v>69</v>
      </c>
      <c r="S63" s="32" t="s">
        <v>69</v>
      </c>
      <c r="T63" s="32" t="s">
        <v>69</v>
      </c>
      <c r="U63" s="32" t="s">
        <v>69</v>
      </c>
      <c r="V63" s="32" t="s">
        <v>69</v>
      </c>
      <c r="W63" s="32" t="s">
        <v>69</v>
      </c>
      <c r="X63" s="32" t="s">
        <v>69</v>
      </c>
      <c r="Y63" s="14"/>
    </row>
    <row r="64" spans="1:25" s="13" customFormat="1" ht="182.4" customHeight="1">
      <c r="A64" s="49" t="s">
        <v>127</v>
      </c>
      <c r="B64" s="37" t="s">
        <v>61</v>
      </c>
      <c r="C64" s="32"/>
      <c r="D64" s="33" t="s">
        <v>51</v>
      </c>
      <c r="E64" s="46" t="s">
        <v>125</v>
      </c>
      <c r="F64" s="32" t="s">
        <v>34</v>
      </c>
      <c r="G64" s="34">
        <v>42370</v>
      </c>
      <c r="H64" s="24">
        <v>43465</v>
      </c>
      <c r="I64" s="35">
        <f>J64+K64+L64</f>
        <v>5830.7000000000007</v>
      </c>
      <c r="J64" s="35">
        <v>2497</v>
      </c>
      <c r="K64" s="35">
        <v>1681.6</v>
      </c>
      <c r="L64" s="35">
        <v>1652.1</v>
      </c>
      <c r="M64" s="32" t="s">
        <v>69</v>
      </c>
      <c r="N64" s="32" t="s">
        <v>69</v>
      </c>
      <c r="O64" s="32" t="s">
        <v>69</v>
      </c>
      <c r="P64" s="32" t="s">
        <v>69</v>
      </c>
      <c r="Q64" s="32" t="s">
        <v>69</v>
      </c>
      <c r="R64" s="32" t="s">
        <v>69</v>
      </c>
      <c r="S64" s="32" t="s">
        <v>69</v>
      </c>
      <c r="T64" s="32" t="s">
        <v>69</v>
      </c>
      <c r="U64" s="32" t="s">
        <v>69</v>
      </c>
      <c r="V64" s="32" t="s">
        <v>69</v>
      </c>
      <c r="W64" s="32" t="s">
        <v>69</v>
      </c>
      <c r="X64" s="32" t="s">
        <v>69</v>
      </c>
      <c r="Y64" s="14"/>
    </row>
    <row r="65" spans="1:24" ht="136.80000000000001" customHeight="1">
      <c r="A65" s="49"/>
      <c r="B65" s="46" t="s">
        <v>128</v>
      </c>
      <c r="C65" s="32"/>
      <c r="D65" s="33" t="s">
        <v>51</v>
      </c>
      <c r="E65" s="46" t="s">
        <v>125</v>
      </c>
      <c r="F65" s="32" t="s">
        <v>20</v>
      </c>
      <c r="G65" s="32" t="s">
        <v>20</v>
      </c>
      <c r="H65" s="24">
        <v>42735</v>
      </c>
      <c r="I65" s="32"/>
      <c r="J65" s="35"/>
      <c r="K65" s="35"/>
      <c r="L65" s="35"/>
      <c r="M65" s="32"/>
      <c r="N65" s="32"/>
      <c r="O65" s="32"/>
      <c r="P65" s="32" t="s">
        <v>69</v>
      </c>
      <c r="Q65" s="32"/>
      <c r="R65" s="32"/>
      <c r="S65" s="32"/>
      <c r="T65" s="32"/>
      <c r="U65" s="32"/>
      <c r="V65" s="32"/>
      <c r="W65" s="32"/>
      <c r="X65" s="32"/>
    </row>
    <row r="66" spans="1:24" ht="136.80000000000001" customHeight="1">
      <c r="A66" s="49"/>
      <c r="B66" s="46" t="s">
        <v>129</v>
      </c>
      <c r="C66" s="32"/>
      <c r="D66" s="33" t="s">
        <v>51</v>
      </c>
      <c r="E66" s="46" t="s">
        <v>125</v>
      </c>
      <c r="F66" s="32" t="s">
        <v>20</v>
      </c>
      <c r="G66" s="32" t="s">
        <v>20</v>
      </c>
      <c r="H66" s="24">
        <v>43100</v>
      </c>
      <c r="I66" s="32"/>
      <c r="J66" s="35"/>
      <c r="K66" s="35"/>
      <c r="L66" s="35"/>
      <c r="M66" s="32"/>
      <c r="N66" s="32"/>
      <c r="O66" s="32"/>
      <c r="P66" s="32"/>
      <c r="Q66" s="32"/>
      <c r="R66" s="32"/>
      <c r="S66" s="32"/>
      <c r="T66" s="32" t="s">
        <v>69</v>
      </c>
      <c r="U66" s="32"/>
      <c r="V66" s="32"/>
      <c r="W66" s="32"/>
      <c r="X66" s="32"/>
    </row>
    <row r="67" spans="1:24" ht="138" customHeight="1">
      <c r="A67" s="17"/>
      <c r="B67" s="46" t="s">
        <v>130</v>
      </c>
      <c r="C67" s="32"/>
      <c r="D67" s="33" t="s">
        <v>51</v>
      </c>
      <c r="E67" s="46" t="s">
        <v>125</v>
      </c>
      <c r="F67" s="32" t="s">
        <v>20</v>
      </c>
      <c r="G67" s="32" t="s">
        <v>20</v>
      </c>
      <c r="H67" s="24">
        <v>43465</v>
      </c>
      <c r="I67" s="32"/>
      <c r="J67" s="35"/>
      <c r="K67" s="35"/>
      <c r="L67" s="35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 t="s">
        <v>69</v>
      </c>
    </row>
    <row r="68" spans="1:24">
      <c r="A68" s="73" t="s">
        <v>131</v>
      </c>
      <c r="B68" s="89" t="s">
        <v>43</v>
      </c>
      <c r="C68" s="90"/>
      <c r="D68" s="91" t="s">
        <v>51</v>
      </c>
      <c r="E68" s="89" t="s">
        <v>16</v>
      </c>
      <c r="F68" s="90" t="s">
        <v>14</v>
      </c>
      <c r="G68" s="92">
        <v>42370</v>
      </c>
      <c r="H68" s="92">
        <v>42735</v>
      </c>
      <c r="I68" s="93">
        <f>I75+I76</f>
        <v>887.4</v>
      </c>
      <c r="J68" s="93">
        <f t="shared" ref="J68:L68" si="8">J75+J76</f>
        <v>887.4</v>
      </c>
      <c r="K68" s="93">
        <f t="shared" si="8"/>
        <v>0</v>
      </c>
      <c r="L68" s="93">
        <f t="shared" si="8"/>
        <v>0</v>
      </c>
      <c r="M68" s="90" t="s">
        <v>69</v>
      </c>
      <c r="N68" s="90" t="s">
        <v>69</v>
      </c>
      <c r="O68" s="90" t="s">
        <v>69</v>
      </c>
      <c r="P68" s="90" t="s">
        <v>69</v>
      </c>
      <c r="Q68" s="90"/>
      <c r="R68" s="90"/>
      <c r="S68" s="90"/>
      <c r="T68" s="90"/>
      <c r="U68" s="90"/>
      <c r="V68" s="90"/>
      <c r="W68" s="90"/>
      <c r="X68" s="90"/>
    </row>
    <row r="69" spans="1:24">
      <c r="A69" s="73"/>
      <c r="B69" s="89"/>
      <c r="C69" s="90"/>
      <c r="D69" s="91"/>
      <c r="E69" s="89"/>
      <c r="F69" s="90"/>
      <c r="G69" s="90"/>
      <c r="H69" s="90"/>
      <c r="I69" s="93"/>
      <c r="J69" s="93"/>
      <c r="K69" s="93"/>
      <c r="L69" s="93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</row>
    <row r="70" spans="1:24">
      <c r="A70" s="73"/>
      <c r="B70" s="89"/>
      <c r="C70" s="90"/>
      <c r="D70" s="91"/>
      <c r="E70" s="89"/>
      <c r="F70" s="90"/>
      <c r="G70" s="90"/>
      <c r="H70" s="90"/>
      <c r="I70" s="93"/>
      <c r="J70" s="93"/>
      <c r="K70" s="93"/>
      <c r="L70" s="93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</row>
    <row r="71" spans="1:24">
      <c r="A71" s="73"/>
      <c r="B71" s="89"/>
      <c r="C71" s="90"/>
      <c r="D71" s="91"/>
      <c r="E71" s="89"/>
      <c r="F71" s="90"/>
      <c r="G71" s="90"/>
      <c r="H71" s="90"/>
      <c r="I71" s="93"/>
      <c r="J71" s="93"/>
      <c r="K71" s="93"/>
      <c r="L71" s="93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</row>
    <row r="72" spans="1:24">
      <c r="A72" s="73"/>
      <c r="B72" s="89"/>
      <c r="C72" s="90"/>
      <c r="D72" s="91"/>
      <c r="E72" s="89"/>
      <c r="F72" s="90"/>
      <c r="G72" s="90"/>
      <c r="H72" s="90"/>
      <c r="I72" s="93"/>
      <c r="J72" s="93"/>
      <c r="K72" s="93"/>
      <c r="L72" s="93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</row>
    <row r="73" spans="1:24">
      <c r="A73" s="73"/>
      <c r="B73" s="89"/>
      <c r="C73" s="90"/>
      <c r="D73" s="91"/>
      <c r="E73" s="89"/>
      <c r="F73" s="90"/>
      <c r="G73" s="90"/>
      <c r="H73" s="90"/>
      <c r="I73" s="93"/>
      <c r="J73" s="93"/>
      <c r="K73" s="93"/>
      <c r="L73" s="93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</row>
    <row r="74" spans="1:24" ht="70.5" customHeight="1">
      <c r="A74" s="73"/>
      <c r="B74" s="89"/>
      <c r="C74" s="90"/>
      <c r="D74" s="91"/>
      <c r="E74" s="89"/>
      <c r="F74" s="90"/>
      <c r="G74" s="90"/>
      <c r="H74" s="90"/>
      <c r="I74" s="93"/>
      <c r="J74" s="93"/>
      <c r="K74" s="93"/>
      <c r="L74" s="9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</row>
    <row r="75" spans="1:24" s="6" customFormat="1" ht="123" customHeight="1">
      <c r="A75" s="53" t="s">
        <v>132</v>
      </c>
      <c r="B75" s="10" t="s">
        <v>66</v>
      </c>
      <c r="C75" s="22"/>
      <c r="D75" s="23" t="s">
        <v>51</v>
      </c>
      <c r="E75" s="23" t="s">
        <v>16</v>
      </c>
      <c r="F75" s="22" t="s">
        <v>41</v>
      </c>
      <c r="G75" s="24">
        <v>42370</v>
      </c>
      <c r="H75" s="24">
        <v>42735</v>
      </c>
      <c r="I75" s="35">
        <f>J75+K75+L75</f>
        <v>675.8</v>
      </c>
      <c r="J75" s="25">
        <v>675.8</v>
      </c>
      <c r="K75" s="25">
        <v>0</v>
      </c>
      <c r="L75" s="25">
        <v>0</v>
      </c>
      <c r="M75" s="22" t="s">
        <v>69</v>
      </c>
      <c r="N75" s="22" t="s">
        <v>69</v>
      </c>
      <c r="O75" s="22" t="s">
        <v>69</v>
      </c>
      <c r="P75" s="22" t="s">
        <v>69</v>
      </c>
      <c r="Q75" s="22"/>
      <c r="R75" s="22"/>
      <c r="S75" s="22"/>
      <c r="T75" s="22"/>
      <c r="U75" s="22"/>
      <c r="V75" s="22"/>
      <c r="W75" s="22"/>
      <c r="X75" s="22"/>
    </row>
    <row r="76" spans="1:24" ht="110.4" customHeight="1">
      <c r="A76" s="49" t="s">
        <v>133</v>
      </c>
      <c r="B76" s="10" t="s">
        <v>73</v>
      </c>
      <c r="C76" s="32"/>
      <c r="D76" s="33" t="s">
        <v>51</v>
      </c>
      <c r="E76" s="33" t="s">
        <v>16</v>
      </c>
      <c r="F76" s="32" t="s">
        <v>48</v>
      </c>
      <c r="G76" s="34">
        <v>42370</v>
      </c>
      <c r="H76" s="34">
        <v>42735</v>
      </c>
      <c r="I76" s="35">
        <f>J76+K76+L76</f>
        <v>211.6</v>
      </c>
      <c r="J76" s="35">
        <v>211.6</v>
      </c>
      <c r="K76" s="35">
        <v>0</v>
      </c>
      <c r="L76" s="35">
        <v>0</v>
      </c>
      <c r="M76" s="22" t="s">
        <v>69</v>
      </c>
      <c r="N76" s="22" t="s">
        <v>69</v>
      </c>
      <c r="O76" s="22" t="s">
        <v>69</v>
      </c>
      <c r="P76" s="22" t="s">
        <v>69</v>
      </c>
      <c r="Q76" s="32"/>
      <c r="R76" s="32"/>
      <c r="S76" s="32"/>
      <c r="T76" s="32"/>
      <c r="U76" s="32"/>
      <c r="V76" s="32"/>
      <c r="W76" s="32"/>
      <c r="X76" s="32"/>
    </row>
    <row r="77" spans="1:24" s="6" customFormat="1" ht="108.6" customHeight="1">
      <c r="A77" s="9"/>
      <c r="B77" s="10" t="s">
        <v>134</v>
      </c>
      <c r="C77" s="22"/>
      <c r="D77" s="23" t="s">
        <v>51</v>
      </c>
      <c r="E77" s="23" t="s">
        <v>16</v>
      </c>
      <c r="F77" s="22" t="s">
        <v>20</v>
      </c>
      <c r="G77" s="22" t="s">
        <v>20</v>
      </c>
      <c r="H77" s="24">
        <v>42735</v>
      </c>
      <c r="I77" s="22"/>
      <c r="J77" s="25"/>
      <c r="K77" s="25"/>
      <c r="L77" s="25"/>
      <c r="M77" s="22"/>
      <c r="N77" s="22"/>
      <c r="O77" s="22"/>
      <c r="P77" s="22" t="s">
        <v>69</v>
      </c>
      <c r="Q77" s="22"/>
      <c r="R77" s="22"/>
      <c r="S77" s="22"/>
      <c r="T77" s="22"/>
      <c r="U77" s="22"/>
      <c r="V77" s="22"/>
      <c r="W77" s="22"/>
      <c r="X77" s="22"/>
    </row>
    <row r="78" spans="1:24" ht="108.6" customHeight="1">
      <c r="A78" s="17"/>
      <c r="B78" s="10" t="s">
        <v>135</v>
      </c>
      <c r="C78" s="32"/>
      <c r="D78" s="33" t="s">
        <v>51</v>
      </c>
      <c r="E78" s="33" t="s">
        <v>16</v>
      </c>
      <c r="F78" s="32" t="s">
        <v>20</v>
      </c>
      <c r="G78" s="22" t="s">
        <v>20</v>
      </c>
      <c r="H78" s="34">
        <v>42735</v>
      </c>
      <c r="I78" s="32"/>
      <c r="J78" s="35"/>
      <c r="K78" s="35"/>
      <c r="L78" s="35"/>
      <c r="M78" s="32"/>
      <c r="N78" s="32"/>
      <c r="O78" s="32"/>
      <c r="P78" s="22" t="s">
        <v>69</v>
      </c>
      <c r="Q78" s="32"/>
      <c r="R78" s="32"/>
      <c r="S78" s="32"/>
      <c r="T78" s="32"/>
      <c r="U78" s="32"/>
      <c r="V78" s="32"/>
      <c r="W78" s="32"/>
      <c r="X78" s="32"/>
    </row>
    <row r="79" spans="1:24" ht="123" customHeight="1">
      <c r="A79" s="53" t="s">
        <v>136</v>
      </c>
      <c r="B79" s="31" t="s">
        <v>53</v>
      </c>
      <c r="C79" s="32"/>
      <c r="D79" s="33" t="s">
        <v>51</v>
      </c>
      <c r="E79" s="33" t="s">
        <v>16</v>
      </c>
      <c r="F79" s="22" t="s">
        <v>36</v>
      </c>
      <c r="G79" s="34">
        <v>42370</v>
      </c>
      <c r="H79" s="34">
        <v>42735</v>
      </c>
      <c r="I79" s="35">
        <f>J79+K79+L79</f>
        <v>40</v>
      </c>
      <c r="J79" s="35">
        <f>J80</f>
        <v>40</v>
      </c>
      <c r="K79" s="35">
        <f t="shared" ref="K79:L79" si="9">K80</f>
        <v>0</v>
      </c>
      <c r="L79" s="35">
        <f t="shared" si="9"/>
        <v>0</v>
      </c>
      <c r="M79" s="22" t="s">
        <v>69</v>
      </c>
      <c r="N79" s="22" t="s">
        <v>69</v>
      </c>
      <c r="O79" s="22" t="s">
        <v>69</v>
      </c>
      <c r="P79" s="22" t="s">
        <v>69</v>
      </c>
      <c r="Q79" s="32"/>
      <c r="R79" s="32"/>
      <c r="S79" s="32"/>
      <c r="T79" s="32"/>
      <c r="U79" s="32"/>
      <c r="V79" s="32"/>
      <c r="W79" s="32"/>
      <c r="X79" s="32"/>
    </row>
    <row r="80" spans="1:24" ht="108.6" customHeight="1">
      <c r="A80" s="49" t="s">
        <v>137</v>
      </c>
      <c r="B80" s="31" t="s">
        <v>55</v>
      </c>
      <c r="C80" s="32"/>
      <c r="D80" s="33" t="s">
        <v>51</v>
      </c>
      <c r="E80" s="33" t="s">
        <v>16</v>
      </c>
      <c r="F80" s="22" t="s">
        <v>36</v>
      </c>
      <c r="G80" s="34">
        <v>42370</v>
      </c>
      <c r="H80" s="34">
        <v>42735</v>
      </c>
      <c r="I80" s="35">
        <f>J80+K80+L80</f>
        <v>40</v>
      </c>
      <c r="J80" s="35">
        <v>40</v>
      </c>
      <c r="K80" s="35">
        <v>0</v>
      </c>
      <c r="L80" s="35">
        <v>0</v>
      </c>
      <c r="M80" s="22" t="s">
        <v>69</v>
      </c>
      <c r="N80" s="22" t="s">
        <v>69</v>
      </c>
      <c r="O80" s="22" t="s">
        <v>69</v>
      </c>
      <c r="P80" s="22" t="s">
        <v>69</v>
      </c>
      <c r="Q80" s="32"/>
      <c r="R80" s="32"/>
      <c r="S80" s="32"/>
      <c r="T80" s="32"/>
      <c r="U80" s="32"/>
      <c r="V80" s="32"/>
      <c r="W80" s="32"/>
      <c r="X80" s="32"/>
    </row>
    <row r="81" spans="1:25" ht="108.6" customHeight="1">
      <c r="A81" s="9"/>
      <c r="B81" s="46" t="s">
        <v>138</v>
      </c>
      <c r="C81" s="32"/>
      <c r="D81" s="33" t="s">
        <v>51</v>
      </c>
      <c r="E81" s="33" t="s">
        <v>16</v>
      </c>
      <c r="F81" s="32" t="s">
        <v>20</v>
      </c>
      <c r="G81" s="32" t="s">
        <v>20</v>
      </c>
      <c r="H81" s="34">
        <v>42735</v>
      </c>
      <c r="I81" s="35"/>
      <c r="J81" s="32"/>
      <c r="K81" s="32"/>
      <c r="L81" s="35"/>
      <c r="M81" s="32"/>
      <c r="N81" s="32"/>
      <c r="O81" s="32"/>
      <c r="P81" s="22" t="s">
        <v>69</v>
      </c>
      <c r="Q81" s="32"/>
      <c r="R81" s="32"/>
      <c r="S81" s="32"/>
      <c r="T81" s="32"/>
      <c r="U81" s="32"/>
      <c r="V81" s="32"/>
      <c r="W81" s="32"/>
      <c r="X81" s="32"/>
    </row>
    <row r="82" spans="1:25" ht="123.6" customHeight="1">
      <c r="A82" s="49" t="s">
        <v>139</v>
      </c>
      <c r="B82" s="23" t="s">
        <v>44</v>
      </c>
      <c r="C82" s="33"/>
      <c r="D82" s="33" t="s">
        <v>51</v>
      </c>
      <c r="E82" s="47" t="s">
        <v>141</v>
      </c>
      <c r="F82" s="32" t="s">
        <v>37</v>
      </c>
      <c r="G82" s="34">
        <v>42370</v>
      </c>
      <c r="H82" s="24">
        <v>43465</v>
      </c>
      <c r="I82" s="35">
        <f>J82+K82+L82</f>
        <v>20887.3</v>
      </c>
      <c r="J82" s="45">
        <f>J83+J84+J85</f>
        <v>9972.1</v>
      </c>
      <c r="K82" s="56">
        <f t="shared" ref="K82:L82" si="10">K83+K84+K85</f>
        <v>8121.6</v>
      </c>
      <c r="L82" s="56">
        <f t="shared" si="10"/>
        <v>2793.6</v>
      </c>
      <c r="M82" s="22" t="s">
        <v>69</v>
      </c>
      <c r="N82" s="22" t="s">
        <v>69</v>
      </c>
      <c r="O82" s="22" t="s">
        <v>69</v>
      </c>
      <c r="P82" s="22" t="s">
        <v>69</v>
      </c>
      <c r="Q82" s="22" t="s">
        <v>69</v>
      </c>
      <c r="R82" s="22" t="s">
        <v>69</v>
      </c>
      <c r="S82" s="22" t="s">
        <v>69</v>
      </c>
      <c r="T82" s="22" t="s">
        <v>69</v>
      </c>
      <c r="U82" s="22" t="s">
        <v>69</v>
      </c>
      <c r="V82" s="22" t="s">
        <v>69</v>
      </c>
      <c r="W82" s="22" t="s">
        <v>69</v>
      </c>
      <c r="X82" s="22" t="s">
        <v>69</v>
      </c>
    </row>
    <row r="83" spans="1:25" s="12" customFormat="1" ht="157.19999999999999" customHeight="1">
      <c r="A83" s="53" t="s">
        <v>140</v>
      </c>
      <c r="B83" s="23" t="s">
        <v>79</v>
      </c>
      <c r="C83" s="33"/>
      <c r="D83" s="33" t="s">
        <v>51</v>
      </c>
      <c r="E83" s="47" t="s">
        <v>141</v>
      </c>
      <c r="F83" s="22" t="s">
        <v>35</v>
      </c>
      <c r="G83" s="34">
        <v>42370</v>
      </c>
      <c r="H83" s="24">
        <v>43465</v>
      </c>
      <c r="I83" s="35">
        <f>J83+K83+L83</f>
        <v>3342</v>
      </c>
      <c r="J83" s="35">
        <v>1595.5</v>
      </c>
      <c r="K83" s="35">
        <v>1299.5</v>
      </c>
      <c r="L83" s="35">
        <v>447</v>
      </c>
      <c r="M83" s="22" t="s">
        <v>69</v>
      </c>
      <c r="N83" s="22" t="s">
        <v>69</v>
      </c>
      <c r="O83" s="22" t="s">
        <v>69</v>
      </c>
      <c r="P83" s="22" t="s">
        <v>69</v>
      </c>
      <c r="Q83" s="22" t="s">
        <v>69</v>
      </c>
      <c r="R83" s="22" t="s">
        <v>69</v>
      </c>
      <c r="S83" s="22" t="s">
        <v>69</v>
      </c>
      <c r="T83" s="22" t="s">
        <v>69</v>
      </c>
      <c r="U83" s="22" t="s">
        <v>69</v>
      </c>
      <c r="V83" s="22" t="s">
        <v>69</v>
      </c>
      <c r="W83" s="22" t="s">
        <v>69</v>
      </c>
      <c r="X83" s="22" t="s">
        <v>69</v>
      </c>
      <c r="Y83" s="14"/>
    </row>
    <row r="84" spans="1:25" s="65" customFormat="1" ht="156.6" customHeight="1">
      <c r="A84" s="53" t="s">
        <v>162</v>
      </c>
      <c r="B84" s="23" t="s">
        <v>165</v>
      </c>
      <c r="C84" s="59"/>
      <c r="D84" s="59" t="s">
        <v>51</v>
      </c>
      <c r="E84" s="59" t="s">
        <v>141</v>
      </c>
      <c r="F84" s="63" t="s">
        <v>35</v>
      </c>
      <c r="G84" s="60">
        <v>42370</v>
      </c>
      <c r="H84" s="62">
        <v>43465</v>
      </c>
      <c r="I84" s="56">
        <f t="shared" ref="I84:I85" si="11">J84+K84+L84</f>
        <v>15038.8</v>
      </c>
      <c r="J84" s="56">
        <v>7179.9</v>
      </c>
      <c r="K84" s="56">
        <v>5847.5</v>
      </c>
      <c r="L84" s="56">
        <v>2011.4</v>
      </c>
      <c r="M84" s="63" t="s">
        <v>69</v>
      </c>
      <c r="N84" s="63" t="s">
        <v>69</v>
      </c>
      <c r="O84" s="63" t="s">
        <v>69</v>
      </c>
      <c r="P84" s="63" t="s">
        <v>69</v>
      </c>
      <c r="Q84" s="63" t="s">
        <v>69</v>
      </c>
      <c r="R84" s="63" t="s">
        <v>69</v>
      </c>
      <c r="S84" s="63" t="s">
        <v>69</v>
      </c>
      <c r="T84" s="63" t="s">
        <v>69</v>
      </c>
      <c r="U84" s="63" t="s">
        <v>69</v>
      </c>
      <c r="V84" s="63" t="s">
        <v>69</v>
      </c>
      <c r="W84" s="63" t="s">
        <v>69</v>
      </c>
      <c r="X84" s="63" t="s">
        <v>69</v>
      </c>
      <c r="Y84" s="14"/>
    </row>
    <row r="85" spans="1:25" s="65" customFormat="1" ht="158.4" customHeight="1">
      <c r="A85" s="53" t="s">
        <v>163</v>
      </c>
      <c r="B85" s="23" t="s">
        <v>164</v>
      </c>
      <c r="C85" s="59"/>
      <c r="D85" s="59" t="s">
        <v>51</v>
      </c>
      <c r="E85" s="59" t="s">
        <v>141</v>
      </c>
      <c r="F85" s="63" t="s">
        <v>35</v>
      </c>
      <c r="G85" s="60">
        <v>42370</v>
      </c>
      <c r="H85" s="62">
        <v>43465</v>
      </c>
      <c r="I85" s="56">
        <f t="shared" si="11"/>
        <v>2506.5</v>
      </c>
      <c r="J85" s="56">
        <v>1196.7</v>
      </c>
      <c r="K85" s="56">
        <v>974.6</v>
      </c>
      <c r="L85" s="56">
        <v>335.2</v>
      </c>
      <c r="M85" s="63" t="s">
        <v>69</v>
      </c>
      <c r="N85" s="63" t="s">
        <v>69</v>
      </c>
      <c r="O85" s="63" t="s">
        <v>69</v>
      </c>
      <c r="P85" s="63" t="s">
        <v>69</v>
      </c>
      <c r="Q85" s="63" t="s">
        <v>69</v>
      </c>
      <c r="R85" s="63" t="s">
        <v>69</v>
      </c>
      <c r="S85" s="63" t="s">
        <v>69</v>
      </c>
      <c r="T85" s="63" t="s">
        <v>69</v>
      </c>
      <c r="U85" s="63" t="s">
        <v>69</v>
      </c>
      <c r="V85" s="63" t="s">
        <v>69</v>
      </c>
      <c r="W85" s="63" t="s">
        <v>69</v>
      </c>
      <c r="X85" s="63" t="s">
        <v>69</v>
      </c>
      <c r="Y85" s="14"/>
    </row>
    <row r="86" spans="1:25" ht="121.8" customHeight="1">
      <c r="A86" s="17"/>
      <c r="B86" s="46" t="s">
        <v>142</v>
      </c>
      <c r="C86" s="33"/>
      <c r="D86" s="33" t="s">
        <v>51</v>
      </c>
      <c r="E86" s="47" t="s">
        <v>141</v>
      </c>
      <c r="F86" s="22" t="s">
        <v>20</v>
      </c>
      <c r="G86" s="22" t="s">
        <v>20</v>
      </c>
      <c r="H86" s="24">
        <v>42735</v>
      </c>
      <c r="I86" s="35"/>
      <c r="J86" s="35"/>
      <c r="K86" s="35"/>
      <c r="L86" s="35"/>
      <c r="M86" s="32"/>
      <c r="N86" s="32"/>
      <c r="O86" s="32"/>
      <c r="P86" s="22" t="s">
        <v>69</v>
      </c>
      <c r="Q86" s="32"/>
      <c r="R86" s="32"/>
      <c r="S86" s="32"/>
      <c r="T86" s="32"/>
      <c r="U86" s="32"/>
      <c r="V86" s="32"/>
      <c r="W86" s="32"/>
      <c r="X86" s="32"/>
    </row>
    <row r="87" spans="1:25" ht="120.6" customHeight="1">
      <c r="A87" s="9"/>
      <c r="B87" s="46" t="s">
        <v>143</v>
      </c>
      <c r="C87" s="33"/>
      <c r="D87" s="33" t="s">
        <v>51</v>
      </c>
      <c r="E87" s="47" t="s">
        <v>141</v>
      </c>
      <c r="F87" s="32" t="s">
        <v>20</v>
      </c>
      <c r="G87" s="22" t="s">
        <v>20</v>
      </c>
      <c r="H87" s="24">
        <v>43100</v>
      </c>
      <c r="I87" s="35"/>
      <c r="J87" s="35"/>
      <c r="K87" s="35"/>
      <c r="L87" s="35"/>
      <c r="M87" s="32"/>
      <c r="N87" s="32"/>
      <c r="O87" s="32"/>
      <c r="P87" s="32"/>
      <c r="Q87" s="32"/>
      <c r="R87" s="32"/>
      <c r="S87" s="32"/>
      <c r="T87" s="22" t="s">
        <v>69</v>
      </c>
      <c r="U87" s="32"/>
      <c r="V87" s="32"/>
      <c r="W87" s="32"/>
      <c r="X87" s="32"/>
    </row>
    <row r="88" spans="1:25" ht="121.2" customHeight="1">
      <c r="A88" s="17"/>
      <c r="B88" s="46" t="s">
        <v>144</v>
      </c>
      <c r="C88" s="33"/>
      <c r="D88" s="33" t="s">
        <v>51</v>
      </c>
      <c r="E88" s="47" t="s">
        <v>141</v>
      </c>
      <c r="F88" s="32" t="s">
        <v>20</v>
      </c>
      <c r="G88" s="22" t="s">
        <v>20</v>
      </c>
      <c r="H88" s="24">
        <v>43465</v>
      </c>
      <c r="I88" s="35"/>
      <c r="J88" s="35"/>
      <c r="K88" s="35"/>
      <c r="L88" s="35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22" t="s">
        <v>69</v>
      </c>
    </row>
    <row r="89" spans="1:25" ht="181.2" customHeight="1">
      <c r="A89" s="53" t="s">
        <v>145</v>
      </c>
      <c r="B89" s="33" t="s">
        <v>49</v>
      </c>
      <c r="C89" s="33"/>
      <c r="D89" s="33" t="s">
        <v>51</v>
      </c>
      <c r="E89" s="33" t="s">
        <v>16</v>
      </c>
      <c r="F89" s="55" t="s">
        <v>167</v>
      </c>
      <c r="G89" s="34">
        <v>42370</v>
      </c>
      <c r="H89" s="24">
        <v>43465</v>
      </c>
      <c r="I89" s="35">
        <f>I90+I91</f>
        <v>22164.120000000003</v>
      </c>
      <c r="J89" s="35">
        <f>J90+J91</f>
        <v>7393.7000000000007</v>
      </c>
      <c r="K89" s="35">
        <f t="shared" ref="K89:L89" si="12">K90+K91</f>
        <v>7384.7000000000007</v>
      </c>
      <c r="L89" s="35">
        <f t="shared" si="12"/>
        <v>7385.72</v>
      </c>
      <c r="M89" s="22" t="s">
        <v>69</v>
      </c>
      <c r="N89" s="22" t="s">
        <v>69</v>
      </c>
      <c r="O89" s="22" t="s">
        <v>69</v>
      </c>
      <c r="P89" s="22" t="s">
        <v>69</v>
      </c>
      <c r="Q89" s="22" t="s">
        <v>69</v>
      </c>
      <c r="R89" s="22" t="s">
        <v>69</v>
      </c>
      <c r="S89" s="22" t="s">
        <v>69</v>
      </c>
      <c r="T89" s="22" t="s">
        <v>69</v>
      </c>
      <c r="U89" s="22" t="s">
        <v>69</v>
      </c>
      <c r="V89" s="22" t="s">
        <v>69</v>
      </c>
      <c r="W89" s="22" t="s">
        <v>69</v>
      </c>
      <c r="X89" s="22" t="s">
        <v>69</v>
      </c>
    </row>
    <row r="90" spans="1:25" ht="195.6" customHeight="1">
      <c r="A90" s="49" t="s">
        <v>146</v>
      </c>
      <c r="B90" s="59" t="s">
        <v>166</v>
      </c>
      <c r="C90" s="33"/>
      <c r="D90" s="33" t="s">
        <v>51</v>
      </c>
      <c r="E90" s="33" t="s">
        <v>16</v>
      </c>
      <c r="F90" s="55" t="s">
        <v>167</v>
      </c>
      <c r="G90" s="34">
        <v>42370</v>
      </c>
      <c r="H90" s="24">
        <v>43465</v>
      </c>
      <c r="I90" s="35">
        <f>J90+K90+L90</f>
        <v>7333.83</v>
      </c>
      <c r="J90" s="35">
        <v>2445.6</v>
      </c>
      <c r="K90" s="35">
        <v>2443.6</v>
      </c>
      <c r="L90" s="35">
        <v>2444.63</v>
      </c>
      <c r="M90" s="22" t="s">
        <v>69</v>
      </c>
      <c r="N90" s="22" t="s">
        <v>69</v>
      </c>
      <c r="O90" s="22" t="s">
        <v>69</v>
      </c>
      <c r="P90" s="22" t="s">
        <v>69</v>
      </c>
      <c r="Q90" s="22" t="s">
        <v>69</v>
      </c>
      <c r="R90" s="22" t="s">
        <v>69</v>
      </c>
      <c r="S90" s="22" t="s">
        <v>69</v>
      </c>
      <c r="T90" s="22" t="s">
        <v>69</v>
      </c>
      <c r="U90" s="22" t="s">
        <v>69</v>
      </c>
      <c r="V90" s="22" t="s">
        <v>69</v>
      </c>
      <c r="W90" s="22" t="s">
        <v>69</v>
      </c>
      <c r="X90" s="22" t="s">
        <v>69</v>
      </c>
    </row>
    <row r="91" spans="1:25" ht="193.8" customHeight="1">
      <c r="A91" s="49" t="s">
        <v>150</v>
      </c>
      <c r="B91" s="59" t="s">
        <v>168</v>
      </c>
      <c r="C91" s="33"/>
      <c r="D91" s="33" t="s">
        <v>51</v>
      </c>
      <c r="E91" s="33" t="s">
        <v>16</v>
      </c>
      <c r="F91" s="55" t="s">
        <v>167</v>
      </c>
      <c r="G91" s="34">
        <v>42370</v>
      </c>
      <c r="H91" s="24">
        <v>43465</v>
      </c>
      <c r="I91" s="35">
        <f>J91+K91+L91</f>
        <v>14830.29</v>
      </c>
      <c r="J91" s="35">
        <v>4948.1000000000004</v>
      </c>
      <c r="K91" s="35">
        <v>4941.1000000000004</v>
      </c>
      <c r="L91" s="35">
        <v>4941.09</v>
      </c>
      <c r="M91" s="22" t="s">
        <v>69</v>
      </c>
      <c r="N91" s="22" t="s">
        <v>69</v>
      </c>
      <c r="O91" s="22" t="s">
        <v>69</v>
      </c>
      <c r="P91" s="22" t="s">
        <v>69</v>
      </c>
      <c r="Q91" s="22" t="s">
        <v>69</v>
      </c>
      <c r="R91" s="22" t="s">
        <v>69</v>
      </c>
      <c r="S91" s="22" t="s">
        <v>69</v>
      </c>
      <c r="T91" s="22" t="s">
        <v>69</v>
      </c>
      <c r="U91" s="22" t="s">
        <v>69</v>
      </c>
      <c r="V91" s="22" t="s">
        <v>69</v>
      </c>
      <c r="W91" s="22" t="s">
        <v>69</v>
      </c>
      <c r="X91" s="22" t="s">
        <v>69</v>
      </c>
    </row>
    <row r="92" spans="1:25" ht="120">
      <c r="A92" s="17"/>
      <c r="B92" s="47" t="s">
        <v>147</v>
      </c>
      <c r="C92" s="33"/>
      <c r="D92" s="33" t="s">
        <v>51</v>
      </c>
      <c r="E92" s="33" t="s">
        <v>16</v>
      </c>
      <c r="F92" s="32" t="s">
        <v>20</v>
      </c>
      <c r="G92" s="32" t="s">
        <v>20</v>
      </c>
      <c r="H92" s="24">
        <v>42735</v>
      </c>
      <c r="I92" s="35"/>
      <c r="J92" s="35"/>
      <c r="K92" s="35"/>
      <c r="L92" s="35"/>
      <c r="M92" s="32"/>
      <c r="N92" s="32"/>
      <c r="O92" s="32"/>
      <c r="P92" s="22" t="s">
        <v>69</v>
      </c>
      <c r="Q92" s="32"/>
      <c r="R92" s="32"/>
      <c r="S92" s="32"/>
      <c r="T92" s="32"/>
      <c r="U92" s="32"/>
      <c r="V92" s="32"/>
      <c r="W92" s="32"/>
      <c r="X92" s="32"/>
    </row>
    <row r="93" spans="1:25" ht="120">
      <c r="A93" s="9"/>
      <c r="B93" s="47" t="s">
        <v>148</v>
      </c>
      <c r="C93" s="33"/>
      <c r="D93" s="33" t="s">
        <v>51</v>
      </c>
      <c r="E93" s="33" t="s">
        <v>16</v>
      </c>
      <c r="F93" s="32" t="s">
        <v>20</v>
      </c>
      <c r="G93" s="32" t="s">
        <v>20</v>
      </c>
      <c r="H93" s="24">
        <v>43100</v>
      </c>
      <c r="I93" s="41"/>
      <c r="J93" s="41"/>
      <c r="K93" s="41"/>
      <c r="L93" s="41"/>
      <c r="M93" s="32"/>
      <c r="N93" s="32"/>
      <c r="O93" s="32"/>
      <c r="P93" s="32"/>
      <c r="Q93" s="32"/>
      <c r="R93" s="32"/>
      <c r="S93" s="32"/>
      <c r="T93" s="22" t="s">
        <v>69</v>
      </c>
      <c r="U93" s="32"/>
      <c r="V93" s="32"/>
      <c r="W93" s="32"/>
      <c r="X93" s="22"/>
    </row>
    <row r="94" spans="1:25" ht="120">
      <c r="A94" s="17"/>
      <c r="B94" s="47" t="s">
        <v>149</v>
      </c>
      <c r="C94" s="33"/>
      <c r="D94" s="33" t="s">
        <v>51</v>
      </c>
      <c r="E94" s="33" t="s">
        <v>16</v>
      </c>
      <c r="F94" s="32" t="s">
        <v>20</v>
      </c>
      <c r="G94" s="32" t="s">
        <v>20</v>
      </c>
      <c r="H94" s="24">
        <v>43465</v>
      </c>
      <c r="I94" s="35"/>
      <c r="J94" s="35"/>
      <c r="K94" s="35"/>
      <c r="L94" s="35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22" t="s">
        <v>69</v>
      </c>
    </row>
    <row r="95" spans="1:25" ht="180.6" customHeight="1">
      <c r="A95" s="53" t="s">
        <v>151</v>
      </c>
      <c r="B95" s="59" t="s">
        <v>173</v>
      </c>
      <c r="C95" s="33"/>
      <c r="D95" s="33" t="s">
        <v>51</v>
      </c>
      <c r="E95" s="33" t="s">
        <v>16</v>
      </c>
      <c r="F95" s="59" t="s">
        <v>167</v>
      </c>
      <c r="G95" s="34">
        <v>42370</v>
      </c>
      <c r="H95" s="24">
        <v>43465</v>
      </c>
      <c r="I95" s="35" t="s">
        <v>70</v>
      </c>
      <c r="J95" s="35"/>
      <c r="K95" s="35"/>
      <c r="L95" s="35"/>
      <c r="M95" s="22" t="s">
        <v>69</v>
      </c>
      <c r="N95" s="22" t="s">
        <v>69</v>
      </c>
      <c r="O95" s="22" t="s">
        <v>69</v>
      </c>
      <c r="P95" s="22" t="s">
        <v>69</v>
      </c>
      <c r="Q95" s="22" t="s">
        <v>69</v>
      </c>
      <c r="R95" s="22" t="s">
        <v>69</v>
      </c>
      <c r="S95" s="22" t="s">
        <v>69</v>
      </c>
      <c r="T95" s="22" t="s">
        <v>69</v>
      </c>
      <c r="U95" s="22" t="s">
        <v>69</v>
      </c>
      <c r="V95" s="22" t="s">
        <v>69</v>
      </c>
      <c r="W95" s="22" t="s">
        <v>69</v>
      </c>
      <c r="X95" s="22" t="s">
        <v>69</v>
      </c>
    </row>
    <row r="96" spans="1:25" ht="280.8" customHeight="1">
      <c r="A96" s="53" t="s">
        <v>153</v>
      </c>
      <c r="B96" s="33" t="s">
        <v>45</v>
      </c>
      <c r="C96" s="33"/>
      <c r="D96" s="33" t="s">
        <v>51</v>
      </c>
      <c r="E96" s="33" t="s">
        <v>16</v>
      </c>
      <c r="F96" s="59" t="s">
        <v>172</v>
      </c>
      <c r="G96" s="34">
        <v>42370</v>
      </c>
      <c r="H96" s="24">
        <v>43465</v>
      </c>
      <c r="I96" s="35"/>
      <c r="J96" s="35"/>
      <c r="K96" s="35"/>
      <c r="L96" s="35"/>
      <c r="M96" s="22" t="s">
        <v>69</v>
      </c>
      <c r="N96" s="22" t="s">
        <v>69</v>
      </c>
      <c r="O96" s="22" t="s">
        <v>69</v>
      </c>
      <c r="P96" s="22" t="s">
        <v>69</v>
      </c>
      <c r="Q96" s="22" t="s">
        <v>69</v>
      </c>
      <c r="R96" s="22" t="s">
        <v>69</v>
      </c>
      <c r="S96" s="22" t="s">
        <v>69</v>
      </c>
      <c r="T96" s="22" t="s">
        <v>69</v>
      </c>
      <c r="U96" s="22" t="s">
        <v>69</v>
      </c>
      <c r="V96" s="22" t="s">
        <v>69</v>
      </c>
      <c r="W96" s="22" t="s">
        <v>69</v>
      </c>
      <c r="X96" s="22" t="s">
        <v>69</v>
      </c>
    </row>
    <row r="97" spans="1:24" ht="132" customHeight="1">
      <c r="A97" s="9"/>
      <c r="B97" s="59" t="s">
        <v>169</v>
      </c>
      <c r="C97" s="33"/>
      <c r="D97" s="33" t="s">
        <v>51</v>
      </c>
      <c r="E97" s="31" t="s">
        <v>16</v>
      </c>
      <c r="F97" s="32" t="s">
        <v>20</v>
      </c>
      <c r="G97" s="32" t="s">
        <v>20</v>
      </c>
      <c r="H97" s="24">
        <v>42735</v>
      </c>
      <c r="I97" s="35"/>
      <c r="J97" s="35"/>
      <c r="K97" s="35"/>
      <c r="L97" s="35"/>
      <c r="M97" s="32"/>
      <c r="N97" s="32"/>
      <c r="O97" s="32"/>
      <c r="P97" s="22" t="s">
        <v>69</v>
      </c>
      <c r="Q97" s="32"/>
      <c r="R97" s="32"/>
      <c r="S97" s="32"/>
      <c r="T97" s="32"/>
      <c r="U97" s="32"/>
      <c r="V97" s="32"/>
      <c r="W97" s="32"/>
      <c r="X97" s="32"/>
    </row>
    <row r="98" spans="1:24" ht="132.6" customHeight="1">
      <c r="A98" s="17"/>
      <c r="B98" s="59" t="s">
        <v>170</v>
      </c>
      <c r="C98" s="33"/>
      <c r="D98" s="33" t="s">
        <v>51</v>
      </c>
      <c r="E98" s="31" t="s">
        <v>16</v>
      </c>
      <c r="F98" s="32" t="s">
        <v>20</v>
      </c>
      <c r="G98" s="32" t="s">
        <v>20</v>
      </c>
      <c r="H98" s="24">
        <v>43100</v>
      </c>
      <c r="I98" s="35"/>
      <c r="J98" s="35"/>
      <c r="K98" s="35"/>
      <c r="L98" s="35"/>
      <c r="M98" s="32"/>
      <c r="N98" s="32"/>
      <c r="O98" s="32"/>
      <c r="P98" s="32"/>
      <c r="Q98" s="32"/>
      <c r="R98" s="32"/>
      <c r="S98" s="32"/>
      <c r="T98" s="22" t="s">
        <v>69</v>
      </c>
      <c r="U98" s="32"/>
      <c r="V98" s="32"/>
      <c r="W98" s="32"/>
      <c r="X98" s="32"/>
    </row>
    <row r="99" spans="1:24">
      <c r="A99" s="97"/>
      <c r="B99" s="89" t="s">
        <v>171</v>
      </c>
      <c r="C99" s="90"/>
      <c r="D99" s="91" t="s">
        <v>51</v>
      </c>
      <c r="E99" s="89" t="s">
        <v>16</v>
      </c>
      <c r="F99" s="77" t="s">
        <v>20</v>
      </c>
      <c r="G99" s="77" t="s">
        <v>20</v>
      </c>
      <c r="H99" s="92">
        <v>43465</v>
      </c>
      <c r="I99" s="93"/>
      <c r="J99" s="93"/>
      <c r="K99" s="93"/>
      <c r="L99" s="9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77" t="s">
        <v>69</v>
      </c>
    </row>
    <row r="100" spans="1:24">
      <c r="A100" s="97"/>
      <c r="B100" s="89"/>
      <c r="C100" s="90"/>
      <c r="D100" s="91"/>
      <c r="E100" s="89"/>
      <c r="F100" s="78"/>
      <c r="G100" s="78"/>
      <c r="H100" s="90"/>
      <c r="I100" s="93"/>
      <c r="J100" s="93"/>
      <c r="K100" s="93"/>
      <c r="L100" s="93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78"/>
    </row>
    <row r="101" spans="1:24">
      <c r="A101" s="97"/>
      <c r="B101" s="89"/>
      <c r="C101" s="90"/>
      <c r="D101" s="91"/>
      <c r="E101" s="89"/>
      <c r="F101" s="78"/>
      <c r="G101" s="78"/>
      <c r="H101" s="90"/>
      <c r="I101" s="93"/>
      <c r="J101" s="93"/>
      <c r="K101" s="93"/>
      <c r="L101" s="93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78"/>
    </row>
    <row r="102" spans="1:24">
      <c r="A102" s="97"/>
      <c r="B102" s="89"/>
      <c r="C102" s="90"/>
      <c r="D102" s="91"/>
      <c r="E102" s="89"/>
      <c r="F102" s="78"/>
      <c r="G102" s="78"/>
      <c r="H102" s="90"/>
      <c r="I102" s="93"/>
      <c r="J102" s="93"/>
      <c r="K102" s="93"/>
      <c r="L102" s="93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78"/>
    </row>
    <row r="103" spans="1:24">
      <c r="A103" s="97"/>
      <c r="B103" s="89"/>
      <c r="C103" s="90"/>
      <c r="D103" s="91"/>
      <c r="E103" s="89"/>
      <c r="F103" s="78"/>
      <c r="G103" s="78"/>
      <c r="H103" s="90"/>
      <c r="I103" s="93"/>
      <c r="J103" s="93"/>
      <c r="K103" s="93"/>
      <c r="L103" s="93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78"/>
    </row>
    <row r="104" spans="1:24" ht="62.4" customHeight="1">
      <c r="A104" s="97"/>
      <c r="B104" s="89"/>
      <c r="C104" s="90"/>
      <c r="D104" s="91"/>
      <c r="E104" s="89"/>
      <c r="F104" s="79"/>
      <c r="G104" s="79"/>
      <c r="H104" s="90"/>
      <c r="I104" s="93"/>
      <c r="J104" s="93"/>
      <c r="K104" s="93"/>
      <c r="L104" s="93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79"/>
    </row>
    <row r="105" spans="1:24" s="1" customFormat="1" ht="182.4" customHeight="1">
      <c r="A105" s="54" t="s">
        <v>152</v>
      </c>
      <c r="B105" s="26" t="s">
        <v>67</v>
      </c>
      <c r="C105" s="27"/>
      <c r="D105" s="28" t="s">
        <v>51</v>
      </c>
      <c r="E105" s="47" t="s">
        <v>154</v>
      </c>
      <c r="F105" s="27" t="s">
        <v>47</v>
      </c>
      <c r="G105" s="29">
        <v>42370</v>
      </c>
      <c r="H105" s="29">
        <v>43465</v>
      </c>
      <c r="I105" s="30">
        <f>I106</f>
        <v>29451.82</v>
      </c>
      <c r="J105" s="30">
        <f t="shared" ref="J105:L105" si="13">J106</f>
        <v>11425.5</v>
      </c>
      <c r="K105" s="30">
        <f t="shared" si="13"/>
        <v>9648.16</v>
      </c>
      <c r="L105" s="30">
        <f t="shared" si="13"/>
        <v>8378.16</v>
      </c>
      <c r="M105" s="39" t="s">
        <v>69</v>
      </c>
      <c r="N105" s="39" t="s">
        <v>69</v>
      </c>
      <c r="O105" s="39" t="s">
        <v>69</v>
      </c>
      <c r="P105" s="39" t="s">
        <v>69</v>
      </c>
      <c r="Q105" s="39" t="s">
        <v>69</v>
      </c>
      <c r="R105" s="39" t="s">
        <v>69</v>
      </c>
      <c r="S105" s="39" t="s">
        <v>69</v>
      </c>
      <c r="T105" s="39" t="s">
        <v>69</v>
      </c>
      <c r="U105" s="39" t="s">
        <v>69</v>
      </c>
      <c r="V105" s="39" t="s">
        <v>69</v>
      </c>
      <c r="W105" s="39" t="s">
        <v>69</v>
      </c>
      <c r="X105" s="39" t="s">
        <v>69</v>
      </c>
    </row>
    <row r="106" spans="1:24" s="1" customFormat="1" ht="182.4" customHeight="1">
      <c r="A106" s="54" t="s">
        <v>158</v>
      </c>
      <c r="B106" s="26" t="s">
        <v>68</v>
      </c>
      <c r="C106" s="27"/>
      <c r="D106" s="33" t="s">
        <v>51</v>
      </c>
      <c r="E106" s="47" t="s">
        <v>154</v>
      </c>
      <c r="F106" s="48" t="s">
        <v>47</v>
      </c>
      <c r="G106" s="29">
        <v>42370</v>
      </c>
      <c r="H106" s="29">
        <v>43465</v>
      </c>
      <c r="I106" s="35">
        <f>J106+K106+L106</f>
        <v>29451.82</v>
      </c>
      <c r="J106" s="35">
        <v>11425.5</v>
      </c>
      <c r="K106" s="35">
        <v>9648.16</v>
      </c>
      <c r="L106" s="35">
        <v>8378.16</v>
      </c>
      <c r="M106" s="39" t="s">
        <v>69</v>
      </c>
      <c r="N106" s="39" t="s">
        <v>69</v>
      </c>
      <c r="O106" s="39" t="s">
        <v>69</v>
      </c>
      <c r="P106" s="39" t="s">
        <v>69</v>
      </c>
      <c r="Q106" s="39" t="s">
        <v>69</v>
      </c>
      <c r="R106" s="39" t="s">
        <v>69</v>
      </c>
      <c r="S106" s="39" t="s">
        <v>69</v>
      </c>
      <c r="T106" s="39" t="s">
        <v>69</v>
      </c>
      <c r="U106" s="39" t="s">
        <v>69</v>
      </c>
      <c r="V106" s="39" t="s">
        <v>69</v>
      </c>
      <c r="W106" s="39" t="s">
        <v>69</v>
      </c>
      <c r="X106" s="39" t="s">
        <v>69</v>
      </c>
    </row>
    <row r="107" spans="1:24" ht="124.8" customHeight="1">
      <c r="A107" s="4"/>
      <c r="B107" s="46" t="s">
        <v>155</v>
      </c>
      <c r="C107" s="33"/>
      <c r="D107" s="33" t="s">
        <v>51</v>
      </c>
      <c r="E107" s="47" t="s">
        <v>154</v>
      </c>
      <c r="F107" s="22" t="s">
        <v>20</v>
      </c>
      <c r="G107" s="22" t="s">
        <v>20</v>
      </c>
      <c r="H107" s="24">
        <v>42735</v>
      </c>
      <c r="I107" s="35"/>
      <c r="J107" s="35"/>
      <c r="K107" s="35"/>
      <c r="L107" s="35"/>
      <c r="M107" s="32"/>
      <c r="N107" s="32"/>
      <c r="O107" s="32"/>
      <c r="P107" s="39" t="s">
        <v>69</v>
      </c>
      <c r="Q107" s="32"/>
      <c r="R107" s="32"/>
      <c r="S107" s="32"/>
      <c r="T107" s="32"/>
      <c r="U107" s="32"/>
      <c r="V107" s="32"/>
      <c r="W107" s="32"/>
      <c r="X107" s="42"/>
    </row>
    <row r="108" spans="1:24" ht="120">
      <c r="A108" s="4"/>
      <c r="B108" s="46" t="s">
        <v>156</v>
      </c>
      <c r="C108" s="33"/>
      <c r="D108" s="33" t="s">
        <v>51</v>
      </c>
      <c r="E108" s="47" t="s">
        <v>154</v>
      </c>
      <c r="F108" s="22" t="s">
        <v>20</v>
      </c>
      <c r="G108" s="22" t="s">
        <v>20</v>
      </c>
      <c r="H108" s="24">
        <v>43100</v>
      </c>
      <c r="I108" s="35"/>
      <c r="J108" s="35"/>
      <c r="K108" s="35"/>
      <c r="L108" s="35"/>
      <c r="M108" s="32"/>
      <c r="N108" s="32"/>
      <c r="O108" s="32"/>
      <c r="P108" s="32"/>
      <c r="Q108" s="32"/>
      <c r="R108" s="32"/>
      <c r="S108" s="32"/>
      <c r="T108" s="39" t="s">
        <v>69</v>
      </c>
      <c r="U108" s="32"/>
      <c r="V108" s="32"/>
      <c r="W108" s="32"/>
      <c r="X108" s="42"/>
    </row>
    <row r="109" spans="1:24" ht="120">
      <c r="A109" s="4"/>
      <c r="B109" s="46" t="s">
        <v>157</v>
      </c>
      <c r="C109" s="33"/>
      <c r="D109" s="33" t="s">
        <v>51</v>
      </c>
      <c r="E109" s="47" t="s">
        <v>154</v>
      </c>
      <c r="F109" s="22" t="s">
        <v>20</v>
      </c>
      <c r="G109" s="22" t="s">
        <v>20</v>
      </c>
      <c r="H109" s="24">
        <v>43465</v>
      </c>
      <c r="I109" s="35"/>
      <c r="J109" s="35"/>
      <c r="K109" s="35"/>
      <c r="L109" s="35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9" t="s">
        <v>69</v>
      </c>
    </row>
    <row r="110" spans="1:24">
      <c r="A110" s="96" t="s">
        <v>4</v>
      </c>
      <c r="B110" s="96"/>
      <c r="C110" s="96"/>
      <c r="D110" s="96"/>
      <c r="E110" s="96"/>
      <c r="F110" s="96"/>
      <c r="G110" s="96"/>
      <c r="H110" s="96"/>
      <c r="I110" s="7">
        <f>I13+I35+I39+I49+I58+I62+I68+I79+I82+I89+I105</f>
        <v>219610.30999999997</v>
      </c>
      <c r="J110" s="7">
        <f>J13+J35+J39+J49+J58+J62+J68+J79+J82+J89+J105</f>
        <v>93089.3</v>
      </c>
      <c r="K110" s="7">
        <f>K13+K35+K39+K49+K58+K62+K68+K79+K82+K89+K105</f>
        <v>68316.03</v>
      </c>
      <c r="L110" s="7">
        <f>L13+L35+L39+L49+L58+L62+L68+L79+L82+L89+L105</f>
        <v>58204.979999999996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8"/>
    </row>
    <row r="111" spans="1:24">
      <c r="X111" s="67" t="s">
        <v>176</v>
      </c>
    </row>
  </sheetData>
  <mergeCells count="143">
    <mergeCell ref="N1:X1"/>
    <mergeCell ref="M2:X2"/>
    <mergeCell ref="O3:X3"/>
    <mergeCell ref="T99:T104"/>
    <mergeCell ref="M99:M104"/>
    <mergeCell ref="N99:N104"/>
    <mergeCell ref="O99:O104"/>
    <mergeCell ref="K99:K104"/>
    <mergeCell ref="L99:L104"/>
    <mergeCell ref="W99:W104"/>
    <mergeCell ref="X99:X104"/>
    <mergeCell ref="U99:U104"/>
    <mergeCell ref="V99:V104"/>
    <mergeCell ref="I68:I74"/>
    <mergeCell ref="J68:J74"/>
    <mergeCell ref="K68:K74"/>
    <mergeCell ref="P68:P74"/>
    <mergeCell ref="Q68:Q74"/>
    <mergeCell ref="R68:R74"/>
    <mergeCell ref="S68:S74"/>
    <mergeCell ref="A110:H110"/>
    <mergeCell ref="P99:P104"/>
    <mergeCell ref="Q99:Q104"/>
    <mergeCell ref="R99:R104"/>
    <mergeCell ref="S99:S104"/>
    <mergeCell ref="A99:A104"/>
    <mergeCell ref="B99:B104"/>
    <mergeCell ref="C99:C104"/>
    <mergeCell ref="D99:D104"/>
    <mergeCell ref="E99:E104"/>
    <mergeCell ref="F99:F104"/>
    <mergeCell ref="G99:G104"/>
    <mergeCell ref="H99:H104"/>
    <mergeCell ref="I99:I104"/>
    <mergeCell ref="J99:J104"/>
    <mergeCell ref="V49:V51"/>
    <mergeCell ref="W49:W51"/>
    <mergeCell ref="X49:X51"/>
    <mergeCell ref="P49:P51"/>
    <mergeCell ref="A68:A74"/>
    <mergeCell ref="B68:B74"/>
    <mergeCell ref="C68:C74"/>
    <mergeCell ref="D68:D74"/>
    <mergeCell ref="E68:E74"/>
    <mergeCell ref="W68:W74"/>
    <mergeCell ref="X68:X74"/>
    <mergeCell ref="F68:F74"/>
    <mergeCell ref="G68:G74"/>
    <mergeCell ref="L68:L74"/>
    <mergeCell ref="M68:M74"/>
    <mergeCell ref="N68:N74"/>
    <mergeCell ref="O68:O74"/>
    <mergeCell ref="U49:U51"/>
    <mergeCell ref="J49:J51"/>
    <mergeCell ref="K49:K51"/>
    <mergeCell ref="T68:T74"/>
    <mergeCell ref="U68:U74"/>
    <mergeCell ref="V68:V74"/>
    <mergeCell ref="H68:H74"/>
    <mergeCell ref="L49:L51"/>
    <mergeCell ref="M49:M51"/>
    <mergeCell ref="N49:N51"/>
    <mergeCell ref="O49:O51"/>
    <mergeCell ref="Q49:Q51"/>
    <mergeCell ref="R49:R51"/>
    <mergeCell ref="S49:S51"/>
    <mergeCell ref="T49:T51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W35:W36"/>
    <mergeCell ref="X35:X36"/>
    <mergeCell ref="N35:N36"/>
    <mergeCell ref="O35:O36"/>
    <mergeCell ref="P35:P36"/>
    <mergeCell ref="Q35:Q36"/>
    <mergeCell ref="R35:R36"/>
    <mergeCell ref="S35:S36"/>
    <mergeCell ref="H35:H36"/>
    <mergeCell ref="I35:I36"/>
    <mergeCell ref="J35:J36"/>
    <mergeCell ref="K35:K36"/>
    <mergeCell ref="L35:L36"/>
    <mergeCell ref="M35:M36"/>
    <mergeCell ref="T35:T36"/>
    <mergeCell ref="V13:V24"/>
    <mergeCell ref="W13:W24"/>
    <mergeCell ref="X13:X24"/>
    <mergeCell ref="R13:R24"/>
    <mergeCell ref="S13:S24"/>
    <mergeCell ref="T13:T24"/>
    <mergeCell ref="U13:U24"/>
    <mergeCell ref="A35:A36"/>
    <mergeCell ref="B35:B36"/>
    <mergeCell ref="C35:C36"/>
    <mergeCell ref="D35:D36"/>
    <mergeCell ref="E35:E36"/>
    <mergeCell ref="F35:F36"/>
    <mergeCell ref="G35:G36"/>
    <mergeCell ref="P13:P24"/>
    <mergeCell ref="Q13:Q24"/>
    <mergeCell ref="J13:J24"/>
    <mergeCell ref="K13:K24"/>
    <mergeCell ref="L13:L24"/>
    <mergeCell ref="M13:M24"/>
    <mergeCell ref="N13:N24"/>
    <mergeCell ref="O13:O24"/>
    <mergeCell ref="U35:U36"/>
    <mergeCell ref="V35:V36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M9:X9"/>
    <mergeCell ref="I10:I11"/>
    <mergeCell ref="J10:L10"/>
    <mergeCell ref="M10:P10"/>
    <mergeCell ref="Q10:T10"/>
    <mergeCell ref="U10:X10"/>
    <mergeCell ref="O6:X6"/>
    <mergeCell ref="A7:X8"/>
    <mergeCell ref="N4:X4"/>
    <mergeCell ref="M5:X5"/>
    <mergeCell ref="A9:A11"/>
    <mergeCell ref="B9:B11"/>
    <mergeCell ref="C9:C11"/>
    <mergeCell ref="D9:D11"/>
    <mergeCell ref="E9:E11"/>
    <mergeCell ref="F9:F11"/>
    <mergeCell ref="G9:G11"/>
    <mergeCell ref="H9:H11"/>
    <mergeCell ref="I9:L9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2016-04-20T11:53:21Z</cp:lastPrinted>
  <dcterms:created xsi:type="dcterms:W3CDTF">2014-02-06T07:22:38Z</dcterms:created>
  <dcterms:modified xsi:type="dcterms:W3CDTF">2016-04-20T11:58:28Z</dcterms:modified>
</cp:coreProperties>
</file>